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КТ 2025" sheetId="1" r:id="rId1"/>
    <sheet name="МРТ 2025" sheetId="2" r:id="rId2"/>
    <sheet name="УЗИ 2025" sheetId="3" r:id="rId3"/>
    <sheet name="Эндоскопия 2025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0" hidden="1">'КТ 2025'!$A$16:$S$478</definedName>
    <definedName name="_xlnm._FilterDatabase" localSheetId="1" hidden="1">'МРТ 2025'!$A$16:$S$16</definedName>
    <definedName name="_xlnm._FilterDatabase" localSheetId="2" hidden="1">'УЗИ 2025'!$A$17:$AP$251</definedName>
    <definedName name="_xlnm._FilterDatabase" localSheetId="3" hidden="1">'Эндоскопия 2025'!$A$17:$AT$227</definedName>
    <definedName name="dsDRGid">[1]dsDRG!$A$2:$A$126</definedName>
    <definedName name="dsDRGid_">[2]dsDRG!$A$2:$A$126</definedName>
    <definedName name="dsDRGn">[1]dsDRG!$C$2:$C$126</definedName>
    <definedName name="dsFFKod">[3]!dsDRG[FFKod]</definedName>
    <definedName name="dsPRoms">[1]prof!$H$2:$H$27</definedName>
    <definedName name="eiGr">[4]!ExpIsslGr[gr_n]</definedName>
    <definedName name="sDRGid">[5]sDRG!$A$2:$A$320</definedName>
    <definedName name="sDRGn">[5]sDRG!$C$2:$C$320</definedName>
    <definedName name="sPRoms">[5]prof!$C$2:$C$34</definedName>
    <definedName name="екрер">[2]dsDRG!$A$2:$A$126</definedName>
    <definedName name="_xlnm.Print_Titles" localSheetId="0">'КТ 2025'!$16:$16</definedName>
    <definedName name="_xlnm.Print_Titles" localSheetId="1">'МРТ 2025'!$16:$16</definedName>
    <definedName name="_xlnm.Print_Titles" localSheetId="2">'УЗИ 2025'!$17:$17</definedName>
    <definedName name="_xlnm.Print_Titles" localSheetId="3">'Эндоскопия 2025'!$17:$17</definedName>
    <definedName name="стентирование">[6]sDRG!$C$2:$C$320</definedName>
  </definedNames>
  <calcPr calcId="145621"/>
</workbook>
</file>

<file path=xl/calcChain.xml><?xml version="1.0" encoding="utf-8"?>
<calcChain xmlns="http://schemas.openxmlformats.org/spreadsheetml/2006/main">
  <c r="F13" i="4" l="1"/>
  <c r="F6" i="4"/>
  <c r="F13" i="3"/>
  <c r="F6" i="3"/>
  <c r="F12" i="2"/>
  <c r="F5" i="2"/>
</calcChain>
</file>

<file path=xl/sharedStrings.xml><?xml version="1.0" encoding="utf-8"?>
<sst xmlns="http://schemas.openxmlformats.org/spreadsheetml/2006/main" count="2105" uniqueCount="366">
  <si>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</si>
  <si>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</si>
  <si>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</si>
  <si>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от 27.10.2025 № 14/6</t>
  </si>
  <si>
    <t>Приложение № 5</t>
  </si>
  <si>
    <t>Кировской области</t>
  </si>
  <si>
    <t>от 27.12.2024 № 18/14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</si>
  <si>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2025 год
</t>
  </si>
  <si>
    <t>№ п/п</t>
  </si>
  <si>
    <t>Реестровый номер</t>
  </si>
  <si>
    <t>Медицинская организация</t>
  </si>
  <si>
    <t>Код исследования</t>
  </si>
  <si>
    <t>Наименование исследования</t>
  </si>
  <si>
    <t xml:space="preserve">Плановый объем </t>
  </si>
  <si>
    <t>Тариф, действующий с 01.01.2025 по 31.08.2025</t>
  </si>
  <si>
    <t>Тариф, действующий с 01.09.2025 по 31.12.2025</t>
  </si>
  <si>
    <t>Сумма затрат, руб.</t>
  </si>
  <si>
    <t>КОГКБУЗ «Кировская городская больница № 9»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</si>
  <si>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</si>
  <si>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</si>
  <si>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</si>
  <si>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</si>
  <si>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</si>
  <si>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</si>
  <si>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A06.23.004</t>
  </si>
  <si>
    <t>Компьютерная томография головного мозга</t>
  </si>
  <si>
    <t>A06.09.005.999</t>
  </si>
  <si>
    <t>Компьютерная томография органов грудной полости с использованием искусственного интеллекта</t>
  </si>
  <si>
    <t>КОГКБУЗ «Кировская городская больница № 9» Итог</t>
  </si>
  <si>
    <t>КОГБУЗ «Кировская городская больница № 5»</t>
  </si>
  <si>
    <t>A06.23.004.007</t>
  </si>
  <si>
    <t>Компьютерная томография сосудов головного мозга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</si>
  <si>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</si>
  <si>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</si>
  <si>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</si>
  <si>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</si>
  <si>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</si>
  <si>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</si>
  <si>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</si>
  <si>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</si>
  <si>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«Кировская городская больница № 5» Итог</t>
  </si>
  <si>
    <t>КОГБУЗ «Инфекционная клиническая больница»</t>
  </si>
  <si>
    <t>A06.03.058.001</t>
  </si>
  <si>
    <t>Компьютерная томография позвоночника с мультипланарной и трехмерной реконструкцией</t>
  </si>
  <si>
    <t>A06.04.017</t>
  </si>
  <si>
    <t>Компьютерная томография сустава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</si>
  <si>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</si>
  <si>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</si>
  <si>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</si>
  <si>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</si>
  <si>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</si>
  <si>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</si>
  <si>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</si>
  <si>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</si>
  <si>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</si>
  <si>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</si>
  <si>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</si>
  <si>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</si>
  <si>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</si>
  <si>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</si>
  <si>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</si>
  <si>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</si>
  <si>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</si>
  <si>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</si>
  <si>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</si>
  <si>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</si>
  <si>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</si>
  <si>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</si>
  <si>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</si>
  <si>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</si>
  <si>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</si>
  <si>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</si>
  <si>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</si>
  <si>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</si>
  <si>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</si>
  <si>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</si>
  <si>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</si>
  <si>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</si>
  <si>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</si>
  <si>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</si>
  <si>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</si>
  <si>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</si>
  <si>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</si>
  <si>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</si>
  <si>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КОГБУЗ «КОКБ» Итог</t>
  </si>
  <si>
    <t>КОГБУЗ «Кировская областная детская клиническая больница»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</si>
  <si>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</si>
  <si>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</si>
  <si>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</si>
  <si>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</si>
  <si>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A06.03.021.001</t>
  </si>
  <si>
    <t>Компьютерная томография верхней конечности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</si>
  <si>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</si>
  <si>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</si>
  <si>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A06.03.069</t>
  </si>
  <si>
    <t>Компьютерная томография костей таза</t>
  </si>
  <si>
    <t>A06.30.005.003</t>
  </si>
  <si>
    <t>Компьютерная томография органов брюшной полости с внутривенным болюсным контрастированием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</si>
  <si>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</si>
  <si>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</si>
  <si>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</si>
  <si>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</si>
  <si>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A06.03.062</t>
  </si>
  <si>
    <t>Компьютерная томография кости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</si>
  <si>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</si>
  <si>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</si>
  <si>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</si>
  <si>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</si>
  <si>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</si>
  <si>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</si>
  <si>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</si>
  <si>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</si>
  <si>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</si>
  <si>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</si>
  <si>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</si>
  <si>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</si>
  <si>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</si>
  <si>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</si>
  <si>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</si>
  <si>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</si>
  <si>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A06.04.020</t>
  </si>
  <si>
    <t>Компьютерная томография височно-нижнечелюстных суставов</t>
  </si>
  <si>
    <t>A06.08.009.001</t>
  </si>
  <si>
    <t>Спиральная компьютерная томография шеи</t>
  </si>
  <si>
    <t>A06.12.056</t>
  </si>
  <si>
    <t>Компьютерно-томографическая ангиография сосудов головного мозга</t>
  </si>
  <si>
    <t>КОГБУЗ «Советская центральная районная больница» Итог</t>
  </si>
  <si>
    <t>КОГБУЗ «Уржумская центральная районная больница»</t>
  </si>
  <si>
    <t>A06.30.007</t>
  </si>
  <si>
    <t>Компьютерная томография забрюшинного пространства</t>
  </si>
  <si>
    <t>КОГБУЗ «Уржумская центральная районная больница» Итог</t>
  </si>
  <si>
    <t>КОГБУЗ «Яранская центральная районная больница»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</si>
  <si>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</si>
  <si>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</si>
  <si>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</si>
  <si>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</si>
  <si>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</si>
  <si>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</si>
  <si>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A06.07.013</t>
  </si>
  <si>
    <t>Компьютерная томография челюстно-лицевой области</t>
  </si>
  <si>
    <t>A06.08.007.002</t>
  </si>
  <si>
    <t xml:space="preserve">Компьютерная томография гортани с внутривенным болюсным контрастированием </t>
  </si>
  <si>
    <t>A06.12.057</t>
  </si>
  <si>
    <t>Компьютерно-томографическая ангиография легочных сосудов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</si>
  <si>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</si>
  <si>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</si>
  <si>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</si>
  <si>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</si>
  <si>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</si>
  <si>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</si>
  <si>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</si>
  <si>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</si>
  <si>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</si>
  <si>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</si>
  <si>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</si>
  <si>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</si>
  <si>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</si>
  <si>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</si>
  <si>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</si>
  <si>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</si>
  <si>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</si>
  <si>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</si>
  <si>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</si>
  <si>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Компьютерная томография Итог</t>
  </si>
  <si>
    <t>Приложение № 6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</si>
  <si>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2025 год
</t>
  </si>
  <si>
    <t>Тариф, действующий с 01.01.2025 по 31.12.2025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</si>
  <si>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</si>
  <si>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</si>
  <si>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</si>
  <si>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</si>
  <si>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</si>
  <si>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</si>
  <si>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</si>
  <si>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</si>
  <si>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A05.15.002</t>
  </si>
  <si>
    <t>Магнитно-резонансная холангиопанкреатография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</si>
  <si>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</si>
  <si>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</si>
  <si>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</si>
  <si>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</si>
  <si>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</si>
  <si>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</si>
  <si>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</si>
  <si>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</si>
  <si>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</si>
  <si>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</si>
  <si>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</si>
  <si>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</si>
  <si>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</si>
  <si>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</si>
  <si>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</si>
  <si>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</si>
  <si>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</si>
  <si>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</si>
  <si>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</si>
  <si>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</si>
  <si>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</si>
  <si>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</si>
  <si>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</si>
  <si>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</si>
  <si>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</si>
  <si>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</si>
  <si>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</si>
  <si>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</si>
  <si>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A05.01.002</t>
  </si>
  <si>
    <t>Магнитно-резонансная томография мягких тканей</t>
  </si>
  <si>
    <t>A05.03.003.001</t>
  </si>
  <si>
    <t>Магнитно-резонансная томография основания черепа с ангиографией</t>
  </si>
  <si>
    <t>A05.15.001</t>
  </si>
  <si>
    <t>Магнитно-резонансная томография поджелудочной железы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</si>
  <si>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</si>
  <si>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</si>
  <si>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</si>
  <si>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</si>
  <si>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</si>
  <si>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</si>
  <si>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</si>
  <si>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</si>
  <si>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</si>
  <si>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</si>
  <si>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</si>
  <si>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</si>
  <si>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A05.08.001</t>
  </si>
  <si>
    <t>Магнитно-резонансная томография околоносовых пазух</t>
  </si>
  <si>
    <t>Магнитно-резонансная томография Итог</t>
  </si>
  <si>
    <t>Приложение № 7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</si>
  <si>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
в амбулаторных условиях на 2025 год
</t>
  </si>
  <si>
    <t>A04.10.002</t>
  </si>
  <si>
    <t>Эхокардиография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</si>
  <si>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</si>
  <si>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</si>
  <si>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</si>
  <si>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</si>
  <si>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</si>
  <si>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</si>
  <si>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</si>
  <si>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</si>
  <si>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</si>
  <si>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</si>
  <si>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</si>
  <si>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</si>
  <si>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</si>
  <si>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</si>
  <si>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</si>
  <si>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</si>
  <si>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</si>
  <si>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</si>
  <si>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</si>
  <si>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</si>
  <si>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</si>
  <si>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</si>
  <si>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A04.12.005.005</t>
  </si>
  <si>
    <t>Дуплексное сканирование экстракраниальных отделов брахиоцефальных артерий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</si>
  <si>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</si>
  <si>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</si>
  <si>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</si>
  <si>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</si>
  <si>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</si>
  <si>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</si>
  <si>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</si>
  <si>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</si>
  <si>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</si>
  <si>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</si>
  <si>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</si>
  <si>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</si>
  <si>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</si>
  <si>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</si>
  <si>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</si>
  <si>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</si>
  <si>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</si>
  <si>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</si>
  <si>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</si>
  <si>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</si>
  <si>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</si>
  <si>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</si>
  <si>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</si>
  <si>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</si>
  <si>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«Пижанская ЦРБ»</t>
  </si>
  <si>
    <t>КОГБУЗ «Пижанская ЦРБ» Итог</t>
  </si>
  <si>
    <t>КОГБУЗ «Санчурская ЦРБ им. А.И. Прохорова»</t>
  </si>
  <si>
    <t>КОГБУЗ «Санчурская ЦРБ им. А.И. Прохорова»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</si>
  <si>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</si>
  <si>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</si>
  <si>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</si>
  <si>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</si>
  <si>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</si>
  <si>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</si>
  <si>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</si>
  <si>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</si>
  <si>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</si>
  <si>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</si>
  <si>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Ультразвуковые исследования сердечно-сосудистой системы Итог</t>
  </si>
  <si>
    <t>Приложение № 8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</si>
  <si>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2025 год
</t>
  </si>
  <si>
    <t>A03.16.001</t>
  </si>
  <si>
    <t>Эзофагогастродуоденоскопия</t>
  </si>
  <si>
    <t>A03.18.001</t>
  </si>
  <si>
    <t>Колоноскопия</t>
  </si>
  <si>
    <t>A03.19.002</t>
  </si>
  <si>
    <t>Ректороманоскопия</t>
  </si>
  <si>
    <t>A03.09.001</t>
  </si>
  <si>
    <t>Бронхоскопия</t>
  </si>
  <si>
    <t>A03.18.001.001</t>
  </si>
  <si>
    <t>Видеоколоноскопия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</si>
  <si>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</si>
  <si>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</si>
  <si>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</si>
  <si>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</si>
  <si>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</si>
  <si>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</si>
  <si>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</si>
  <si>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</si>
  <si>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A03.08.003</t>
  </si>
  <si>
    <t>Эзофагоскопия</t>
  </si>
  <si>
    <t>A03.08.005</t>
  </si>
  <si>
    <t>Фиброларингоскопия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</si>
  <si>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</si>
  <si>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</si>
  <si>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</si>
  <si>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</si>
  <si>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</si>
  <si>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</si>
  <si>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A03.18.002</t>
  </si>
  <si>
    <t>Эндоскопическая резекция слизистой толстой кишки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</si>
  <si>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</si>
  <si>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</si>
  <si>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</si>
  <si>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</si>
  <si>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</si>
  <si>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</si>
  <si>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</si>
  <si>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</si>
  <si>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</si>
  <si>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</si>
  <si>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</si>
  <si>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</si>
  <si>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</si>
  <si>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</si>
  <si>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</si>
  <si>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</si>
  <si>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</si>
  <si>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</si>
  <si>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</si>
  <si>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</si>
  <si>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</si>
  <si>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</si>
  <si>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</si>
  <si>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</si>
  <si>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A03.16.001.997</t>
  </si>
  <si>
    <t>Эзофагогастродуоденоскопия с биопсией и применением тотальной внутривенной анестезии</t>
  </si>
  <si>
    <t>A03.16.001.999</t>
  </si>
  <si>
    <t>Эзофагогастродуоденоскопия с биопсией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</si>
  <si>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</si>
  <si>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</si>
  <si>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</si>
  <si>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</si>
  <si>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</si>
  <si>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</si>
  <si>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</si>
  <si>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</si>
  <si>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Эндоскопические диагностические исследования Итог</t>
  </si>
  <si>
    <t>Приложение № 1</t>
  </si>
  <si>
    <t>Приложение № 2</t>
  </si>
  <si>
    <t>Приложение № 3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</si>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</sst>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0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0"/>
      <name val="Times New Roman"/>
      <family val="1"/>
      <charset val="204"/>
    </font>
    <font>
      <sz val="9"/>
      <color theme="0"/>
      <name val="Calibri"/>
      <family val="2"/>
      <charset val="204"/>
      <scheme val="minor"/>
    </font>
    <font>
      <sz val="9"/>
      <color theme="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</fills>
  <borders count="7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</borders>
  <cellStyleXfs count="11536">
    <xf numFmtId="0" fontId="0" fillId="0" borderId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37" borderId="0" applyBorder="0" applyProtection="0"/>
    <xf numFmtId="0" fontId="28" fillId="38" borderId="0" applyNumberFormat="0" applyBorder="0" applyProtection="0"/>
    <xf numFmtId="0" fontId="28" fillId="37" borderId="0" applyBorder="0" applyProtection="0"/>
    <xf numFmtId="0" fontId="28" fillId="38" borderId="0" applyNumberFormat="0" applyBorder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8" fillId="40" borderId="0" applyBorder="0" applyProtection="0"/>
    <xf numFmtId="0" fontId="28" fillId="41" borderId="0" applyNumberFormat="0" applyBorder="0" applyProtection="0"/>
    <xf numFmtId="0" fontId="28" fillId="40" borderId="0" applyBorder="0" applyProtection="0"/>
    <xf numFmtId="0" fontId="28" fillId="41" borderId="0" applyNumberFormat="0" applyBorder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8" fillId="43" borderId="0" applyBorder="0" applyProtection="0"/>
    <xf numFmtId="0" fontId="28" fillId="44" borderId="0" applyNumberFormat="0" applyBorder="0" applyProtection="0"/>
    <xf numFmtId="0" fontId="28" fillId="43" borderId="0" applyBorder="0" applyProtection="0"/>
    <xf numFmtId="0" fontId="28" fillId="44" borderId="0" applyNumberFormat="0" applyBorder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Border="0" applyProtection="0"/>
    <xf numFmtId="0" fontId="28" fillId="47" borderId="0" applyNumberFormat="0" applyBorder="0" applyProtection="0"/>
    <xf numFmtId="0" fontId="28" fillId="46" borderId="0" applyBorder="0" applyProtection="0"/>
    <xf numFmtId="0" fontId="28" fillId="47" borderId="0" applyNumberFormat="0" applyBorder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8" fillId="49" borderId="0" applyBorder="0" applyProtection="0"/>
    <xf numFmtId="0" fontId="28" fillId="50" borderId="0" applyNumberFormat="0" applyBorder="0" applyProtection="0"/>
    <xf numFmtId="0" fontId="28" fillId="49" borderId="0" applyBorder="0" applyProtection="0"/>
    <xf numFmtId="0" fontId="28" fillId="50" borderId="0" applyNumberFormat="0" applyBorder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8" fillId="52" borderId="0" applyBorder="0" applyProtection="0"/>
    <xf numFmtId="0" fontId="28" fillId="53" borderId="0" applyNumberFormat="0" applyBorder="0" applyProtection="0"/>
    <xf numFmtId="0" fontId="28" fillId="53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28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28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36" borderId="0" applyNumberFormat="0" applyBorder="0" applyAlignment="0" applyProtection="0"/>
    <xf numFmtId="0" fontId="28" fillId="37" borderId="0" applyBorder="0" applyProtection="0"/>
    <xf numFmtId="0" fontId="28" fillId="38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164" fontId="1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37" borderId="0" applyBorder="0" applyProtection="0"/>
    <xf numFmtId="0" fontId="28" fillId="38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36" borderId="0" applyNumberFormat="0" applyBorder="0" applyAlignment="0" applyProtection="0"/>
    <xf numFmtId="0" fontId="1" fillId="10" borderId="0" applyNumberFormat="0" applyBorder="0" applyAlignment="0" applyProtection="0"/>
    <xf numFmtId="0" fontId="28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4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28" fillId="55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8" fillId="37" borderId="0" applyBorder="0" applyProtection="0"/>
    <xf numFmtId="0" fontId="28" fillId="38" borderId="0" applyNumberFormat="0" applyBorder="0" applyProtection="0"/>
    <xf numFmtId="0" fontId="28" fillId="37" borderId="0" applyBorder="0" applyProtection="0"/>
    <xf numFmtId="0" fontId="28" fillId="38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28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28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39" borderId="0" applyNumberFormat="0" applyBorder="0" applyAlignment="0" applyProtection="0"/>
    <xf numFmtId="0" fontId="28" fillId="40" borderId="0" applyBorder="0" applyProtection="0"/>
    <xf numFmtId="0" fontId="28" fillId="41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164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8" fillId="40" borderId="0" applyBorder="0" applyProtection="0"/>
    <xf numFmtId="0" fontId="28" fillId="41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39" borderId="0" applyNumberFormat="0" applyBorder="0" applyAlignment="0" applyProtection="0"/>
    <xf numFmtId="0" fontId="1" fillId="14" borderId="0" applyNumberFormat="0" applyBorder="0" applyAlignment="0" applyProtection="0"/>
    <xf numFmtId="0" fontId="28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56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28" fillId="57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8" fillId="40" borderId="0" applyBorder="0" applyProtection="0"/>
    <xf numFmtId="0" fontId="28" fillId="41" borderId="0" applyNumberFormat="0" applyBorder="0" applyProtection="0"/>
    <xf numFmtId="0" fontId="28" fillId="40" borderId="0" applyBorder="0" applyProtection="0"/>
    <xf numFmtId="0" fontId="28" fillId="41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28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28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42" borderId="0" applyNumberFormat="0" applyBorder="0" applyAlignment="0" applyProtection="0"/>
    <xf numFmtId="0" fontId="28" fillId="43" borderId="0" applyBorder="0" applyProtection="0"/>
    <xf numFmtId="0" fontId="28" fillId="44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164" fontId="1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8" fillId="43" borderId="0" applyBorder="0" applyProtection="0"/>
    <xf numFmtId="0" fontId="28" fillId="44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42" borderId="0" applyNumberFormat="0" applyBorder="0" applyAlignment="0" applyProtection="0"/>
    <xf numFmtId="0" fontId="1" fillId="18" borderId="0" applyNumberFormat="0" applyBorder="0" applyAlignment="0" applyProtection="0"/>
    <xf numFmtId="0" fontId="28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58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28" fillId="59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8" fillId="43" borderId="0" applyBorder="0" applyProtection="0"/>
    <xf numFmtId="0" fontId="28" fillId="44" borderId="0" applyNumberFormat="0" applyBorder="0" applyProtection="0"/>
    <xf numFmtId="0" fontId="28" fillId="43" borderId="0" applyBorder="0" applyProtection="0"/>
    <xf numFmtId="0" fontId="28" fillId="44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28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28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Border="0" applyProtection="0"/>
    <xf numFmtId="0" fontId="28" fillId="47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164" fontId="1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Border="0" applyProtection="0"/>
    <xf numFmtId="0" fontId="28" fillId="47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45" borderId="0" applyNumberFormat="0" applyBorder="0" applyAlignment="0" applyProtection="0"/>
    <xf numFmtId="0" fontId="1" fillId="22" borderId="0" applyNumberFormat="0" applyBorder="0" applyAlignment="0" applyProtection="0"/>
    <xf numFmtId="0" fontId="28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60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28" fillId="61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Border="0" applyProtection="0"/>
    <xf numFmtId="0" fontId="28" fillId="47" borderId="0" applyNumberFormat="0" applyBorder="0" applyProtection="0"/>
    <xf numFmtId="0" fontId="28" fillId="46" borderId="0" applyBorder="0" applyProtection="0"/>
    <xf numFmtId="0" fontId="28" fillId="47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28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28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48" borderId="0" applyNumberFormat="0" applyBorder="0" applyAlignment="0" applyProtection="0"/>
    <xf numFmtId="0" fontId="28" fillId="49" borderId="0" applyBorder="0" applyProtection="0"/>
    <xf numFmtId="0" fontId="28" fillId="50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8" fillId="49" borderId="0" applyBorder="0" applyProtection="0"/>
    <xf numFmtId="0" fontId="28" fillId="50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48" borderId="0" applyNumberFormat="0" applyBorder="0" applyAlignment="0" applyProtection="0"/>
    <xf numFmtId="0" fontId="1" fillId="26" borderId="0" applyNumberFormat="0" applyBorder="0" applyAlignment="0" applyProtection="0"/>
    <xf numFmtId="0" fontId="28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62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28" fillId="63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8" fillId="49" borderId="0" applyBorder="0" applyProtection="0"/>
    <xf numFmtId="0" fontId="28" fillId="50" borderId="0" applyNumberFormat="0" applyBorder="0" applyProtection="0"/>
    <xf numFmtId="0" fontId="28" fillId="49" borderId="0" applyBorder="0" applyProtection="0"/>
    <xf numFmtId="0" fontId="28" fillId="50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28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28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51" borderId="0" applyNumberFormat="0" applyBorder="0" applyAlignment="0" applyProtection="0"/>
    <xf numFmtId="0" fontId="28" fillId="52" borderId="0" applyBorder="0" applyProtection="0"/>
    <xf numFmtId="0" fontId="28" fillId="53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8" fillId="52" borderId="0" applyBorder="0" applyProtection="0"/>
    <xf numFmtId="0" fontId="28" fillId="53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51" borderId="0" applyNumberFormat="0" applyBorder="0" applyAlignment="0" applyProtection="0"/>
    <xf numFmtId="0" fontId="1" fillId="30" borderId="0" applyNumberFormat="0" applyBorder="0" applyAlignment="0" applyProtection="0"/>
    <xf numFmtId="0" fontId="28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64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28" fillId="65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8" fillId="52" borderId="0" applyBorder="0" applyProtection="0"/>
    <xf numFmtId="0" fontId="28" fillId="53" borderId="0" applyNumberFormat="0" applyBorder="0" applyProtection="0"/>
    <xf numFmtId="0" fontId="28" fillId="52" borderId="0" applyBorder="0" applyProtection="0"/>
    <xf numFmtId="0" fontId="28" fillId="53" borderId="0" applyNumberFormat="0" applyBorder="0" applyProtection="0"/>
    <xf numFmtId="0" fontId="1" fillId="30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8" fillId="67" borderId="0" applyBorder="0" applyProtection="0"/>
    <xf numFmtId="0" fontId="28" fillId="68" borderId="0" applyNumberFormat="0" applyBorder="0" applyProtection="0"/>
    <xf numFmtId="0" fontId="28" fillId="67" borderId="0" applyBorder="0" applyProtection="0"/>
    <xf numFmtId="0" fontId="28" fillId="68" borderId="0" applyNumberFormat="0" applyBorder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8" fillId="70" borderId="0" applyBorder="0" applyProtection="0"/>
    <xf numFmtId="0" fontId="28" fillId="71" borderId="0" applyNumberFormat="0" applyBorder="0" applyProtection="0"/>
    <xf numFmtId="0" fontId="28" fillId="70" borderId="0" applyBorder="0" applyProtection="0"/>
    <xf numFmtId="0" fontId="28" fillId="71" borderId="0" applyNumberFormat="0" applyBorder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8" fillId="73" borderId="0" applyBorder="0" applyProtection="0"/>
    <xf numFmtId="0" fontId="28" fillId="74" borderId="0" applyNumberFormat="0" applyBorder="0" applyProtection="0"/>
    <xf numFmtId="0" fontId="28" fillId="73" borderId="0" applyBorder="0" applyProtection="0"/>
    <xf numFmtId="0" fontId="28" fillId="74" borderId="0" applyNumberFormat="0" applyBorder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Border="0" applyProtection="0"/>
    <xf numFmtId="0" fontId="28" fillId="47" borderId="0" applyNumberFormat="0" applyBorder="0" applyProtection="0"/>
    <xf numFmtId="0" fontId="28" fillId="46" borderId="0" applyBorder="0" applyProtection="0"/>
    <xf numFmtId="0" fontId="28" fillId="47" borderId="0" applyNumberFormat="0" applyBorder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8" fillId="67" borderId="0" applyBorder="0" applyProtection="0"/>
    <xf numFmtId="0" fontId="28" fillId="68" borderId="0" applyNumberFormat="0" applyBorder="0" applyProtection="0"/>
    <xf numFmtId="0" fontId="28" fillId="67" borderId="0" applyBorder="0" applyProtection="0"/>
    <xf numFmtId="0" fontId="28" fillId="68" borderId="0" applyNumberFormat="0" applyBorder="0" applyProtection="0"/>
    <xf numFmtId="0" fontId="27" fillId="75" borderId="0" applyNumberFormat="0" applyBorder="0" applyAlignment="0" applyProtection="0"/>
    <xf numFmtId="0" fontId="27" fillId="75" borderId="0" applyNumberFormat="0" applyBorder="0" applyAlignment="0" applyProtection="0"/>
    <xf numFmtId="0" fontId="28" fillId="76" borderId="0" applyBorder="0" applyProtection="0"/>
    <xf numFmtId="0" fontId="28" fillId="77" borderId="0" applyNumberFormat="0" applyBorder="0" applyProtection="0"/>
    <xf numFmtId="0" fontId="28" fillId="76" borderId="0" applyBorder="0" applyProtection="0"/>
    <xf numFmtId="0" fontId="28" fillId="77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28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28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66" borderId="0" applyNumberFormat="0" applyBorder="0" applyAlignment="0" applyProtection="0"/>
    <xf numFmtId="0" fontId="28" fillId="67" borderId="0" applyBorder="0" applyProtection="0"/>
    <xf numFmtId="0" fontId="28" fillId="6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8" fillId="67" borderId="0" applyBorder="0" applyProtection="0"/>
    <xf numFmtId="0" fontId="28" fillId="68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66" borderId="0" applyNumberFormat="0" applyBorder="0" applyAlignment="0" applyProtection="0"/>
    <xf numFmtId="0" fontId="1" fillId="11" borderId="0" applyNumberFormat="0" applyBorder="0" applyAlignment="0" applyProtection="0"/>
    <xf numFmtId="0" fontId="28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78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28" fillId="7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8" fillId="67" borderId="0" applyBorder="0" applyProtection="0"/>
    <xf numFmtId="0" fontId="28" fillId="68" borderId="0" applyNumberFormat="0" applyBorder="0" applyProtection="0"/>
    <xf numFmtId="0" fontId="28" fillId="67" borderId="0" applyBorder="0" applyProtection="0"/>
    <xf numFmtId="0" fontId="28" fillId="68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28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28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69" borderId="0" applyNumberFormat="0" applyBorder="0" applyAlignment="0" applyProtection="0"/>
    <xf numFmtId="0" fontId="28" fillId="70" borderId="0" applyBorder="0" applyProtection="0"/>
    <xf numFmtId="0" fontId="28" fillId="7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8" fillId="70" borderId="0" applyBorder="0" applyProtection="0"/>
    <xf numFmtId="0" fontId="28" fillId="71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69" borderId="0" applyNumberFormat="0" applyBorder="0" applyAlignment="0" applyProtection="0"/>
    <xf numFmtId="0" fontId="1" fillId="15" borderId="0" applyNumberFormat="0" applyBorder="0" applyAlignment="0" applyProtection="0"/>
    <xf numFmtId="0" fontId="28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80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28" fillId="81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7" fillId="69" borderId="0" applyNumberFormat="0" applyBorder="0" applyAlignment="0" applyProtection="0"/>
    <xf numFmtId="0" fontId="28" fillId="70" borderId="0" applyBorder="0" applyProtection="0"/>
    <xf numFmtId="0" fontId="28" fillId="71" borderId="0" applyNumberFormat="0" applyBorder="0" applyProtection="0"/>
    <xf numFmtId="0" fontId="28" fillId="70" borderId="0" applyBorder="0" applyProtection="0"/>
    <xf numFmtId="0" fontId="28" fillId="71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28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28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72" borderId="0" applyNumberFormat="0" applyBorder="0" applyAlignment="0" applyProtection="0"/>
    <xf numFmtId="0" fontId="28" fillId="73" borderId="0" applyBorder="0" applyProtection="0"/>
    <xf numFmtId="0" fontId="28" fillId="7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164" fontId="1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8" fillId="73" borderId="0" applyBorder="0" applyProtection="0"/>
    <xf numFmtId="0" fontId="28" fillId="74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72" borderId="0" applyNumberFormat="0" applyBorder="0" applyAlignment="0" applyProtection="0"/>
    <xf numFmtId="0" fontId="1" fillId="19" borderId="0" applyNumberFormat="0" applyBorder="0" applyAlignment="0" applyProtection="0"/>
    <xf numFmtId="0" fontId="28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82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28" fillId="83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7" fillId="72" borderId="0" applyNumberFormat="0" applyBorder="0" applyAlignment="0" applyProtection="0"/>
    <xf numFmtId="0" fontId="28" fillId="73" borderId="0" applyBorder="0" applyProtection="0"/>
    <xf numFmtId="0" fontId="28" fillId="74" borderId="0" applyNumberFormat="0" applyBorder="0" applyProtection="0"/>
    <xf numFmtId="0" fontId="28" fillId="73" borderId="0" applyBorder="0" applyProtection="0"/>
    <xf numFmtId="0" fontId="28" fillId="74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28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28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Border="0" applyProtection="0"/>
    <xf numFmtId="0" fontId="28" fillId="47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Border="0" applyProtection="0"/>
    <xf numFmtId="0" fontId="28" fillId="47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45" borderId="0" applyNumberFormat="0" applyBorder="0" applyAlignment="0" applyProtection="0"/>
    <xf numFmtId="0" fontId="1" fillId="23" borderId="0" applyNumberFormat="0" applyBorder="0" applyAlignment="0" applyProtection="0"/>
    <xf numFmtId="0" fontId="28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84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28" fillId="85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Border="0" applyProtection="0"/>
    <xf numFmtId="0" fontId="28" fillId="47" borderId="0" applyNumberFormat="0" applyBorder="0" applyProtection="0"/>
    <xf numFmtId="0" fontId="28" fillId="46" borderId="0" applyBorder="0" applyProtection="0"/>
    <xf numFmtId="0" fontId="28" fillId="47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28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28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66" borderId="0" applyNumberFormat="0" applyBorder="0" applyAlignment="0" applyProtection="0"/>
    <xf numFmtId="0" fontId="28" fillId="67" borderId="0" applyBorder="0" applyProtection="0"/>
    <xf numFmtId="0" fontId="28" fillId="6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8" fillId="67" borderId="0" applyBorder="0" applyProtection="0"/>
    <xf numFmtId="0" fontId="28" fillId="68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66" borderId="0" applyNumberFormat="0" applyBorder="0" applyAlignment="0" applyProtection="0"/>
    <xf numFmtId="0" fontId="1" fillId="27" borderId="0" applyNumberFormat="0" applyBorder="0" applyAlignment="0" applyProtection="0"/>
    <xf numFmtId="0" fontId="28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86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28" fillId="87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7" fillId="66" borderId="0" applyNumberFormat="0" applyBorder="0" applyAlignment="0" applyProtection="0"/>
    <xf numFmtId="0" fontId="28" fillId="67" borderId="0" applyBorder="0" applyProtection="0"/>
    <xf numFmtId="0" fontId="28" fillId="68" borderId="0" applyNumberFormat="0" applyBorder="0" applyProtection="0"/>
    <xf numFmtId="0" fontId="28" fillId="67" borderId="0" applyBorder="0" applyProtection="0"/>
    <xf numFmtId="0" fontId="28" fillId="68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28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28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75" borderId="0" applyNumberFormat="0" applyBorder="0" applyAlignment="0" applyProtection="0"/>
    <xf numFmtId="0" fontId="28" fillId="76" borderId="0" applyBorder="0" applyProtection="0"/>
    <xf numFmtId="0" fontId="28" fillId="77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75" borderId="0" applyNumberFormat="0" applyBorder="0" applyAlignment="0" applyProtection="0"/>
    <xf numFmtId="0" fontId="27" fillId="75" borderId="0" applyNumberFormat="0" applyBorder="0" applyAlignment="0" applyProtection="0"/>
    <xf numFmtId="0" fontId="28" fillId="76" borderId="0" applyBorder="0" applyProtection="0"/>
    <xf numFmtId="0" fontId="28" fillId="77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27" fillId="7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75" borderId="0" applyNumberFormat="0" applyBorder="0" applyAlignment="0" applyProtection="0"/>
    <xf numFmtId="0" fontId="1" fillId="31" borderId="0" applyNumberFormat="0" applyBorder="0" applyAlignment="0" applyProtection="0"/>
    <xf numFmtId="0" fontId="28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88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28" fillId="89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7" fillId="75" borderId="0" applyNumberFormat="0" applyBorder="0" applyAlignment="0" applyProtection="0"/>
    <xf numFmtId="0" fontId="27" fillId="75" borderId="0" applyNumberFormat="0" applyBorder="0" applyAlignment="0" applyProtection="0"/>
    <xf numFmtId="0" fontId="27" fillId="75" borderId="0" applyNumberFormat="0" applyBorder="0" applyAlignment="0" applyProtection="0"/>
    <xf numFmtId="0" fontId="28" fillId="76" borderId="0" applyBorder="0" applyProtection="0"/>
    <xf numFmtId="0" fontId="28" fillId="77" borderId="0" applyNumberFormat="0" applyBorder="0" applyProtection="0"/>
    <xf numFmtId="0" fontId="28" fillId="76" borderId="0" applyBorder="0" applyProtection="0"/>
    <xf numFmtId="0" fontId="28" fillId="77" borderId="0" applyNumberFormat="0" applyBorder="0" applyProtection="0"/>
    <xf numFmtId="0" fontId="1" fillId="31" borderId="0" applyNumberFormat="0" applyBorder="0" applyAlignment="0" applyProtection="0"/>
    <xf numFmtId="0" fontId="29" fillId="90" borderId="0" applyNumberFormat="0" applyBorder="0" applyAlignment="0" applyProtection="0"/>
    <xf numFmtId="0" fontId="30" fillId="91" borderId="0" applyBorder="0" applyProtection="0"/>
    <xf numFmtId="0" fontId="30" fillId="92" borderId="0" applyNumberFormat="0" applyBorder="0" applyProtection="0"/>
    <xf numFmtId="0" fontId="29" fillId="69" borderId="0" applyNumberFormat="0" applyBorder="0" applyAlignment="0" applyProtection="0"/>
    <xf numFmtId="0" fontId="30" fillId="70" borderId="0" applyBorder="0" applyProtection="0"/>
    <xf numFmtId="0" fontId="30" fillId="71" borderId="0" applyNumberFormat="0" applyBorder="0" applyProtection="0"/>
    <xf numFmtId="0" fontId="29" fillId="72" borderId="0" applyNumberFormat="0" applyBorder="0" applyAlignment="0" applyProtection="0"/>
    <xf numFmtId="0" fontId="30" fillId="73" borderId="0" applyBorder="0" applyProtection="0"/>
    <xf numFmtId="0" fontId="30" fillId="74" borderId="0" applyNumberFormat="0" applyBorder="0" applyProtection="0"/>
    <xf numFmtId="0" fontId="29" fillId="93" borderId="0" applyNumberFormat="0" applyBorder="0" applyAlignment="0" applyProtection="0"/>
    <xf numFmtId="0" fontId="30" fillId="94" borderId="0" applyBorder="0" applyProtection="0"/>
    <xf numFmtId="0" fontId="30" fillId="95" borderId="0" applyNumberFormat="0" applyBorder="0" applyProtection="0"/>
    <xf numFmtId="0" fontId="29" fillId="96" borderId="0" applyNumberFormat="0" applyBorder="0" applyAlignment="0" applyProtection="0"/>
    <xf numFmtId="0" fontId="30" fillId="97" borderId="0" applyBorder="0" applyProtection="0"/>
    <xf numFmtId="0" fontId="30" fillId="98" borderId="0" applyNumberFormat="0" applyBorder="0" applyProtection="0"/>
    <xf numFmtId="0" fontId="29" fillId="99" borderId="0" applyNumberFormat="0" applyBorder="0" applyAlignment="0" applyProtection="0"/>
    <xf numFmtId="0" fontId="30" fillId="100" borderId="0" applyBorder="0" applyProtection="0"/>
    <xf numFmtId="0" fontId="30" fillId="101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0" fillId="91" borderId="0" applyBorder="0" applyProtection="0"/>
    <xf numFmtId="0" fontId="30" fillId="92" borderId="0" applyNumberFormat="0" applyBorder="0" applyProtection="0"/>
    <xf numFmtId="0" fontId="30" fillId="102" borderId="0" applyBorder="0" applyProtection="0"/>
    <xf numFmtId="0" fontId="30" fillId="103" borderId="0" applyNumberFormat="0" applyBorder="0" applyProtection="0"/>
    <xf numFmtId="164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30" fillId="91" borderId="0" applyBorder="0" applyProtection="0"/>
    <xf numFmtId="0" fontId="30" fillId="92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30" fillId="70" borderId="0" applyBorder="0" applyProtection="0"/>
    <xf numFmtId="0" fontId="30" fillId="71" borderId="0" applyNumberFormat="0" applyBorder="0" applyProtection="0"/>
    <xf numFmtId="0" fontId="30" fillId="104" borderId="0" applyBorder="0" applyProtection="0"/>
    <xf numFmtId="0" fontId="30" fillId="105" borderId="0" applyNumberFormat="0" applyBorder="0" applyProtection="0"/>
    <xf numFmtId="164" fontId="29" fillId="69" borderId="0" applyNumberFormat="0" applyBorder="0" applyAlignment="0" applyProtection="0"/>
    <xf numFmtId="0" fontId="29" fillId="69" borderId="0" applyNumberFormat="0" applyBorder="0" applyAlignment="0" applyProtection="0"/>
    <xf numFmtId="0" fontId="30" fillId="70" borderId="0" applyBorder="0" applyProtection="0"/>
    <xf numFmtId="0" fontId="30" fillId="71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0" fillId="73" borderId="0" applyBorder="0" applyProtection="0"/>
    <xf numFmtId="0" fontId="30" fillId="74" borderId="0" applyNumberFormat="0" applyBorder="0" applyProtection="0"/>
    <xf numFmtId="0" fontId="16" fillId="20" borderId="0" applyNumberFormat="0" applyBorder="0" applyAlignment="0" applyProtection="0"/>
    <xf numFmtId="0" fontId="30" fillId="106" borderId="0" applyBorder="0" applyProtection="0"/>
    <xf numFmtId="0" fontId="30" fillId="107" borderId="0" applyNumberFormat="0" applyBorder="0" applyProtection="0"/>
    <xf numFmtId="0" fontId="16" fillId="72" borderId="0" applyNumberFormat="0" applyBorder="0" applyAlignment="0" applyProtection="0"/>
    <xf numFmtId="0" fontId="30" fillId="107" borderId="0" applyNumberFormat="0" applyBorder="0" applyProtection="0"/>
    <xf numFmtId="164" fontId="29" fillId="72" borderId="0" applyNumberFormat="0" applyBorder="0" applyAlignment="0" applyProtection="0"/>
    <xf numFmtId="0" fontId="29" fillId="72" borderId="0" applyNumberFormat="0" applyBorder="0" applyAlignment="0" applyProtection="0"/>
    <xf numFmtId="0" fontId="30" fillId="73" borderId="0" applyBorder="0" applyProtection="0"/>
    <xf numFmtId="0" fontId="30" fillId="74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30" fillId="94" borderId="0" applyBorder="0" applyProtection="0"/>
    <xf numFmtId="0" fontId="30" fillId="95" borderId="0" applyNumberFormat="0" applyBorder="0" applyProtection="0"/>
    <xf numFmtId="0" fontId="16" fillId="24" borderId="0" applyNumberFormat="0" applyBorder="0" applyAlignment="0" applyProtection="0"/>
    <xf numFmtId="0" fontId="30" fillId="108" borderId="0" applyBorder="0" applyProtection="0"/>
    <xf numFmtId="0" fontId="30" fillId="109" borderId="0" applyNumberFormat="0" applyBorder="0" applyProtection="0"/>
    <xf numFmtId="0" fontId="16" fillId="93" borderId="0" applyNumberFormat="0" applyBorder="0" applyAlignment="0" applyProtection="0"/>
    <xf numFmtId="0" fontId="30" fillId="109" borderId="0" applyNumberFormat="0" applyBorder="0" applyProtection="0"/>
    <xf numFmtId="164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30" fillId="94" borderId="0" applyBorder="0" applyProtection="0"/>
    <xf numFmtId="0" fontId="30" fillId="95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30" fillId="97" borderId="0" applyBorder="0" applyProtection="0"/>
    <xf numFmtId="0" fontId="30" fillId="98" borderId="0" applyNumberFormat="0" applyBorder="0" applyProtection="0"/>
    <xf numFmtId="0" fontId="30" fillId="110" borderId="0" applyBorder="0" applyProtection="0"/>
    <xf numFmtId="0" fontId="30" fillId="111" borderId="0" applyNumberFormat="0" applyBorder="0" applyProtection="0"/>
    <xf numFmtId="164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30" fillId="97" borderId="0" applyBorder="0" applyProtection="0"/>
    <xf numFmtId="0" fontId="30" fillId="98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30" fillId="100" borderId="0" applyBorder="0" applyProtection="0"/>
    <xf numFmtId="0" fontId="30" fillId="101" borderId="0" applyNumberFormat="0" applyBorder="0" applyProtection="0"/>
    <xf numFmtId="0" fontId="16" fillId="32" borderId="0" applyNumberFormat="0" applyBorder="0" applyAlignment="0" applyProtection="0"/>
    <xf numFmtId="0" fontId="30" fillId="112" borderId="0" applyBorder="0" applyProtection="0"/>
    <xf numFmtId="0" fontId="30" fillId="113" borderId="0" applyNumberFormat="0" applyBorder="0" applyProtection="0"/>
    <xf numFmtId="0" fontId="16" fillId="99" borderId="0" applyNumberFormat="0" applyBorder="0" applyAlignment="0" applyProtection="0"/>
    <xf numFmtId="0" fontId="30" fillId="113" borderId="0" applyNumberFormat="0" applyBorder="0" applyProtection="0"/>
    <xf numFmtId="164" fontId="29" fillId="99" borderId="0" applyNumberFormat="0" applyBorder="0" applyAlignment="0" applyProtection="0"/>
    <xf numFmtId="0" fontId="29" fillId="99" borderId="0" applyNumberFormat="0" applyBorder="0" applyAlignment="0" applyProtection="0"/>
    <xf numFmtId="0" fontId="30" fillId="100" borderId="0" applyBorder="0" applyProtection="0"/>
    <xf numFmtId="0" fontId="30" fillId="101" borderId="0" applyNumberFormat="0" applyBorder="0" applyProtection="0"/>
    <xf numFmtId="0" fontId="29" fillId="114" borderId="0" applyNumberFormat="0" applyBorder="0" applyAlignment="0" applyProtection="0"/>
    <xf numFmtId="0" fontId="30" fillId="115" borderId="0" applyBorder="0" applyProtection="0"/>
    <xf numFmtId="0" fontId="30" fillId="116" borderId="0" applyNumberFormat="0" applyBorder="0" applyProtection="0"/>
    <xf numFmtId="0" fontId="29" fillId="117" borderId="0" applyNumberFormat="0" applyBorder="0" applyAlignment="0" applyProtection="0"/>
    <xf numFmtId="0" fontId="30" fillId="118" borderId="0" applyBorder="0" applyProtection="0"/>
    <xf numFmtId="0" fontId="30" fillId="119" borderId="0" applyNumberFormat="0" applyBorder="0" applyProtection="0"/>
    <xf numFmtId="0" fontId="29" fillId="120" borderId="0" applyNumberFormat="0" applyBorder="0" applyAlignment="0" applyProtection="0"/>
    <xf numFmtId="0" fontId="30" fillId="121" borderId="0" applyBorder="0" applyProtection="0"/>
    <xf numFmtId="0" fontId="30" fillId="122" borderId="0" applyNumberFormat="0" applyBorder="0" applyProtection="0"/>
    <xf numFmtId="0" fontId="29" fillId="93" borderId="0" applyNumberFormat="0" applyBorder="0" applyAlignment="0" applyProtection="0"/>
    <xf numFmtId="0" fontId="30" fillId="94" borderId="0" applyBorder="0" applyProtection="0"/>
    <xf numFmtId="0" fontId="30" fillId="95" borderId="0" applyNumberFormat="0" applyBorder="0" applyProtection="0"/>
    <xf numFmtId="0" fontId="29" fillId="96" borderId="0" applyNumberFormat="0" applyBorder="0" applyAlignment="0" applyProtection="0"/>
    <xf numFmtId="0" fontId="30" fillId="97" borderId="0" applyBorder="0" applyProtection="0"/>
    <xf numFmtId="0" fontId="30" fillId="98" borderId="0" applyNumberFormat="0" applyBorder="0" applyProtection="0"/>
    <xf numFmtId="0" fontId="29" fillId="123" borderId="0" applyNumberFormat="0" applyBorder="0" applyAlignment="0" applyProtection="0"/>
    <xf numFmtId="0" fontId="30" fillId="124" borderId="0" applyBorder="0" applyProtection="0"/>
    <xf numFmtId="0" fontId="30" fillId="125" borderId="0" applyNumberFormat="0" applyBorder="0" applyProtection="0"/>
    <xf numFmtId="0" fontId="31" fillId="39" borderId="0" applyNumberFormat="0" applyBorder="0" applyAlignment="0" applyProtection="0"/>
    <xf numFmtId="0" fontId="32" fillId="126" borderId="0" applyBorder="0" applyProtection="0"/>
    <xf numFmtId="0" fontId="32" fillId="41" borderId="0" applyNumberFormat="0" applyBorder="0" applyProtection="0"/>
    <xf numFmtId="0" fontId="33" fillId="0" borderId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5" fillId="128" borderId="33" applyNumberForma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5" fillId="128" borderId="33" applyNumberForma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5" fillId="128" borderId="33" applyNumberForma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5" fillId="128" borderId="33" applyNumberForma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5" fillId="128" borderId="33" applyNumberForma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5" fillId="128" borderId="33" applyNumberForma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5" fillId="128" borderId="33" applyNumberForma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5" fillId="128" borderId="33" applyNumberForma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5" fillId="128" borderId="33" applyNumberForma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5" fillId="128" borderId="33" applyNumberForma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5" fillId="128" borderId="33" applyNumberForma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5" fillId="128" borderId="33" applyNumberFormat="0" applyProtection="0"/>
    <xf numFmtId="0" fontId="36" fillId="129" borderId="34" applyNumberFormat="0" applyAlignment="0" applyProtection="0"/>
    <xf numFmtId="0" fontId="37" fillId="130" borderId="35" applyProtection="0"/>
    <xf numFmtId="0" fontId="37" fillId="131" borderId="35" applyNumberFormat="0" applyProtection="0"/>
    <xf numFmtId="0" fontId="33" fillId="0" borderId="0"/>
    <xf numFmtId="164" fontId="28" fillId="0" borderId="0" applyBorder="0" applyProtection="0"/>
    <xf numFmtId="0" fontId="28" fillId="0" borderId="0" applyNumberFormat="0" applyBorder="0" applyProtection="0"/>
    <xf numFmtId="0" fontId="28" fillId="0" borderId="0" applyNumberFormat="0" applyBorder="0" applyProtection="0"/>
    <xf numFmtId="164" fontId="27" fillId="0" borderId="0" applyBorder="0" applyProtection="0"/>
    <xf numFmtId="0" fontId="38" fillId="0" borderId="0" applyNumberFormat="0" applyFill="0" applyBorder="0" applyAlignment="0" applyProtection="0"/>
    <xf numFmtId="0" fontId="39" fillId="0" borderId="0" applyBorder="0" applyProtection="0"/>
    <xf numFmtId="0" fontId="39" fillId="0" borderId="0" applyNumberFormat="0" applyBorder="0" applyProtection="0"/>
    <xf numFmtId="0" fontId="40" fillId="42" borderId="0" applyNumberFormat="0" applyBorder="0" applyAlignment="0" applyProtection="0"/>
    <xf numFmtId="0" fontId="41" fillId="43" borderId="0" applyBorder="0" applyProtection="0"/>
    <xf numFmtId="0" fontId="41" fillId="44" borderId="0" applyNumberFormat="0" applyBorder="0" applyProtection="0"/>
    <xf numFmtId="0" fontId="42" fillId="0" borderId="0" applyNumberFormat="0" applyBorder="0" applyProtection="0">
      <alignment horizontal="center"/>
    </xf>
    <xf numFmtId="0" fontId="43" fillId="0" borderId="36" applyNumberFormat="0" applyFill="0" applyAlignment="0" applyProtection="0"/>
    <xf numFmtId="0" fontId="44" fillId="0" borderId="37" applyNumberFormat="0" applyProtection="0"/>
    <xf numFmtId="0" fontId="44" fillId="0" borderId="38" applyProtection="0"/>
    <xf numFmtId="0" fontId="45" fillId="0" borderId="39" applyNumberFormat="0" applyFill="0" applyAlignment="0" applyProtection="0"/>
    <xf numFmtId="0" fontId="46" fillId="0" borderId="40" applyNumberFormat="0" applyProtection="0"/>
    <xf numFmtId="0" fontId="46" fillId="0" borderId="41" applyProtection="0"/>
    <xf numFmtId="0" fontId="47" fillId="0" borderId="42" applyNumberFormat="0" applyFill="0" applyAlignment="0" applyProtection="0"/>
    <xf numFmtId="0" fontId="48" fillId="0" borderId="43" applyProtection="0"/>
    <xf numFmtId="0" fontId="48" fillId="0" borderId="44" applyNumberFormat="0" applyProtection="0"/>
    <xf numFmtId="0" fontId="47" fillId="0" borderId="0" applyNumberFormat="0" applyFill="0" applyBorder="0" applyAlignment="0" applyProtection="0"/>
    <xf numFmtId="0" fontId="48" fillId="0" borderId="0" applyBorder="0" applyProtection="0"/>
    <xf numFmtId="0" fontId="48" fillId="0" borderId="0" applyNumberFormat="0" applyBorder="0" applyProtection="0"/>
    <xf numFmtId="0" fontId="42" fillId="0" borderId="0" applyNumberFormat="0" applyBorder="0" applyProtection="0">
      <alignment horizontal="center" textRotation="90"/>
    </xf>
    <xf numFmtId="0" fontId="49" fillId="51" borderId="32" applyNumberFormat="0" applyAlignmen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50" fillId="53" borderId="33" applyNumberForma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50" fillId="53" borderId="33" applyNumberForma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50" fillId="53" borderId="33" applyNumberForma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50" fillId="53" borderId="33" applyNumberForma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50" fillId="53" borderId="33" applyNumberForma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50" fillId="53" borderId="33" applyNumberForma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50" fillId="53" borderId="33" applyNumberForma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50" fillId="53" borderId="33" applyNumberForma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50" fillId="53" borderId="33" applyNumberForma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50" fillId="53" borderId="33" applyNumberForma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50" fillId="53" borderId="33" applyNumberForma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50" fillId="53" borderId="33" applyNumberFormat="0" applyProtection="0"/>
    <xf numFmtId="0" fontId="51" fillId="0" borderId="45" applyNumberFormat="0" applyFill="0" applyAlignment="0" applyProtection="0"/>
    <xf numFmtId="0" fontId="52" fillId="0" borderId="46" applyProtection="0"/>
    <xf numFmtId="0" fontId="52" fillId="0" borderId="46" applyNumberFormat="0" applyProtection="0"/>
    <xf numFmtId="0" fontId="53" fillId="132" borderId="0" applyNumberFormat="0" applyBorder="0" applyAlignment="0" applyProtection="0"/>
    <xf numFmtId="0" fontId="54" fillId="133" borderId="0" applyNumberFormat="0" applyBorder="0" applyProtection="0"/>
    <xf numFmtId="0" fontId="54" fillId="134" borderId="0" applyBorder="0" applyProtection="0"/>
    <xf numFmtId="0" fontId="55" fillId="0" borderId="0"/>
    <xf numFmtId="0" fontId="56" fillId="135" borderId="47" applyNumberFormat="0" applyFont="0" applyAlignment="0" applyProtection="0"/>
    <xf numFmtId="0" fontId="56" fillId="135" borderId="47" applyNumberFormat="0" applyFont="0" applyAlignment="0" applyProtection="0"/>
    <xf numFmtId="0" fontId="56" fillId="135" borderId="47" applyNumberFormat="0" applyFont="0" applyAlignment="0" applyProtection="0"/>
    <xf numFmtId="0" fontId="56" fillId="135" borderId="47" applyNumberFormat="0" applyFont="0" applyAlignment="0" applyProtection="0"/>
    <xf numFmtId="0" fontId="56" fillId="135" borderId="47" applyNumberFormat="0" applyFont="0" applyAlignment="0" applyProtection="0"/>
    <xf numFmtId="0" fontId="56" fillId="135" borderId="47" applyNumberFormat="0" applyFont="0" applyAlignment="0" applyProtection="0"/>
    <xf numFmtId="0" fontId="28" fillId="136" borderId="48" applyProtection="0"/>
    <xf numFmtId="0" fontId="57" fillId="137" borderId="48" applyNumberFormat="0" applyFont="0" applyProtection="0"/>
    <xf numFmtId="0" fontId="56" fillId="135" borderId="47" applyNumberFormat="0" applyFont="0" applyAlignment="0" applyProtection="0"/>
    <xf numFmtId="0" fontId="56" fillId="135" borderId="47" applyNumberFormat="0" applyFont="0" applyAlignment="0" applyProtection="0"/>
    <xf numFmtId="0" fontId="28" fillId="136" borderId="48" applyProtection="0"/>
    <xf numFmtId="0" fontId="57" fillId="137" borderId="48" applyNumberFormat="0" applyFont="0" applyProtection="0"/>
    <xf numFmtId="0" fontId="56" fillId="135" borderId="47" applyNumberFormat="0" applyFont="0" applyAlignment="0" applyProtection="0"/>
    <xf numFmtId="0" fontId="28" fillId="136" borderId="48" applyProtection="0"/>
    <xf numFmtId="0" fontId="57" fillId="137" borderId="48" applyNumberFormat="0" applyFont="0" applyProtection="0"/>
    <xf numFmtId="0" fontId="56" fillId="135" borderId="47" applyNumberFormat="0" applyFont="0" applyAlignment="0" applyProtection="0"/>
    <xf numFmtId="0" fontId="56" fillId="135" borderId="47" applyNumberFormat="0" applyFont="0" applyAlignment="0" applyProtection="0"/>
    <xf numFmtId="0" fontId="28" fillId="136" borderId="48" applyProtection="0"/>
    <xf numFmtId="0" fontId="57" fillId="137" borderId="48" applyNumberFormat="0" applyFont="0" applyProtection="0"/>
    <xf numFmtId="0" fontId="56" fillId="135" borderId="47" applyNumberFormat="0" applyFont="0" applyAlignment="0" applyProtection="0"/>
    <xf numFmtId="0" fontId="28" fillId="136" borderId="48" applyProtection="0"/>
    <xf numFmtId="0" fontId="57" fillId="137" borderId="48" applyNumberFormat="0" applyFont="0" applyProtection="0"/>
    <xf numFmtId="0" fontId="56" fillId="135" borderId="47" applyNumberFormat="0" applyFont="0" applyAlignment="0" applyProtection="0"/>
    <xf numFmtId="0" fontId="28" fillId="136" borderId="48" applyProtection="0"/>
    <xf numFmtId="0" fontId="57" fillId="137" borderId="48" applyNumberFormat="0" applyFont="0" applyProtection="0"/>
    <xf numFmtId="0" fontId="56" fillId="135" borderId="47" applyNumberFormat="0" applyFont="0" applyAlignment="0" applyProtection="0"/>
    <xf numFmtId="0" fontId="56" fillId="135" borderId="47" applyNumberFormat="0" applyFont="0" applyAlignment="0" applyProtection="0"/>
    <xf numFmtId="0" fontId="56" fillId="135" borderId="47" applyNumberFormat="0" applyFont="0" applyAlignment="0" applyProtection="0"/>
    <xf numFmtId="0" fontId="56" fillId="135" borderId="47" applyNumberFormat="0" applyFont="0" applyAlignment="0" applyProtection="0"/>
    <xf numFmtId="0" fontId="28" fillId="136" borderId="48" applyProtection="0"/>
    <xf numFmtId="0" fontId="57" fillId="137" borderId="48" applyNumberFormat="0" applyFont="0" applyProtection="0"/>
    <xf numFmtId="0" fontId="56" fillId="135" borderId="47" applyNumberFormat="0" applyFont="0" applyAlignment="0" applyProtection="0"/>
    <xf numFmtId="0" fontId="56" fillId="135" borderId="47" applyNumberFormat="0" applyFont="0" applyAlignment="0" applyProtection="0"/>
    <xf numFmtId="0" fontId="28" fillId="136" borderId="48" applyProtection="0"/>
    <xf numFmtId="0" fontId="57" fillId="137" borderId="48" applyNumberFormat="0" applyFont="0" applyProtection="0"/>
    <xf numFmtId="0" fontId="56" fillId="135" borderId="47" applyNumberFormat="0" applyFont="0" applyAlignment="0" applyProtection="0"/>
    <xf numFmtId="0" fontId="28" fillId="136" borderId="48" applyProtection="0"/>
    <xf numFmtId="0" fontId="57" fillId="137" borderId="48" applyNumberFormat="0" applyFont="0" applyProtection="0"/>
    <xf numFmtId="0" fontId="56" fillId="135" borderId="47" applyNumberFormat="0" applyFont="0" applyAlignment="0" applyProtection="0"/>
    <xf numFmtId="0" fontId="56" fillId="135" borderId="47" applyNumberFormat="0" applyFont="0" applyAlignment="0" applyProtection="0"/>
    <xf numFmtId="0" fontId="28" fillId="136" borderId="48" applyProtection="0"/>
    <xf numFmtId="0" fontId="57" fillId="137" borderId="48" applyNumberFormat="0" applyFont="0" applyProtection="0"/>
    <xf numFmtId="0" fontId="56" fillId="135" borderId="47" applyNumberFormat="0" applyFont="0" applyAlignment="0" applyProtection="0"/>
    <xf numFmtId="0" fontId="28" fillId="136" borderId="48" applyProtection="0"/>
    <xf numFmtId="0" fontId="57" fillId="137" borderId="48" applyNumberFormat="0" applyFont="0" applyProtection="0"/>
    <xf numFmtId="0" fontId="56" fillId="135" borderId="47" applyNumberFormat="0" applyFont="0" applyAlignment="0" applyProtection="0"/>
    <xf numFmtId="0" fontId="57" fillId="137" borderId="48" applyNumberFormat="0" applyFont="0" applyProtection="0"/>
    <xf numFmtId="0" fontId="28" fillId="136" borderId="48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9" fillId="128" borderId="50" applyNumberForma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9" fillId="128" borderId="50" applyNumberForma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9" fillId="128" borderId="50" applyNumberForma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9" fillId="128" borderId="50" applyNumberForma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9" fillId="128" borderId="50" applyNumberForma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9" fillId="128" borderId="50" applyNumberForma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9" fillId="128" borderId="50" applyNumberForma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9" fillId="128" borderId="50" applyNumberForma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9" fillId="128" borderId="50" applyNumberForma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9" fillId="128" borderId="50" applyNumberForma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9" fillId="128" borderId="50" applyNumberForma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9" fillId="128" borderId="50" applyNumberFormat="0" applyProtection="0"/>
    <xf numFmtId="0" fontId="60" fillId="0" borderId="0" applyNumberFormat="0" applyBorder="0" applyProtection="0"/>
    <xf numFmtId="165" fontId="60" fillId="0" borderId="0" applyBorder="0" applyProtection="0"/>
    <xf numFmtId="0" fontId="61" fillId="0" borderId="0">
      <alignment horizontal="right" vertical="center"/>
    </xf>
    <xf numFmtId="0" fontId="62" fillId="0" borderId="0">
      <alignment horizontal="right" vertical="center"/>
    </xf>
    <xf numFmtId="164" fontId="62" fillId="0" borderId="0" applyBorder="0" applyProtection="0">
      <alignment horizontal="right" vertical="center"/>
    </xf>
    <xf numFmtId="0" fontId="63" fillId="0" borderId="0">
      <alignment horizontal="left" wrapText="1"/>
    </xf>
    <xf numFmtId="0" fontId="64" fillId="0" borderId="0"/>
    <xf numFmtId="0" fontId="28" fillId="0" borderId="0"/>
    <xf numFmtId="164" fontId="28" fillId="0" borderId="0" applyBorder="0" applyProtection="0"/>
    <xf numFmtId="0" fontId="64" fillId="0" borderId="0"/>
    <xf numFmtId="0" fontId="65" fillId="0" borderId="0" applyNumberFormat="0" applyFill="0" applyBorder="0" applyAlignment="0" applyProtection="0"/>
    <xf numFmtId="0" fontId="66" fillId="0" borderId="0" applyBorder="0" applyProtection="0"/>
    <xf numFmtId="0" fontId="67" fillId="0" borderId="0" applyNumberFormat="0" applyBorder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9" fillId="0" borderId="52" applyNumberForma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9" fillId="0" borderId="52" applyNumberForma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9" fillId="0" borderId="52" applyNumberForma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9" fillId="0" borderId="52" applyNumberForma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9" fillId="0" borderId="52" applyNumberForma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9" fillId="0" borderId="52" applyNumberForma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9" fillId="0" borderId="52" applyNumberForma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9" fillId="0" borderId="52" applyNumberForma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9" fillId="0" borderId="52" applyNumberForma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9" fillId="0" borderId="52" applyNumberForma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9" fillId="0" borderId="52" applyNumberForma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9" fillId="0" borderId="52" applyNumberFormat="0" applyProtection="0"/>
    <xf numFmtId="0" fontId="33" fillId="0" borderId="0"/>
    <xf numFmtId="0" fontId="70" fillId="0" borderId="0" applyNumberFormat="0" applyFill="0" applyBorder="0" applyAlignment="0" applyProtection="0"/>
    <xf numFmtId="0" fontId="71" fillId="0" borderId="0" applyBorder="0" applyProtection="0"/>
    <xf numFmtId="0" fontId="71" fillId="0" borderId="0" applyNumberFormat="0" applyBorder="0" applyProtection="0"/>
    <xf numFmtId="0" fontId="72" fillId="138" borderId="0"/>
    <xf numFmtId="0" fontId="63" fillId="0" borderId="0">
      <alignment horizontal="left"/>
    </xf>
    <xf numFmtId="0" fontId="63" fillId="0" borderId="0">
      <alignment horizontal="left"/>
    </xf>
    <xf numFmtId="0" fontId="63" fillId="0" borderId="0">
      <alignment horizontal="center" vertical="center"/>
    </xf>
    <xf numFmtId="0" fontId="72" fillId="0" borderId="0"/>
    <xf numFmtId="0" fontId="72" fillId="138" borderId="53"/>
    <xf numFmtId="0" fontId="73" fillId="0" borderId="54">
      <alignment horizontal="center" vertical="center" wrapText="1"/>
    </xf>
    <xf numFmtId="0" fontId="72" fillId="138" borderId="55"/>
    <xf numFmtId="1" fontId="72" fillId="0" borderId="54">
      <alignment horizontal="left" vertical="top"/>
    </xf>
    <xf numFmtId="1" fontId="74" fillId="0" borderId="54">
      <alignment horizontal="left" vertical="top" wrapText="1"/>
    </xf>
    <xf numFmtId="0" fontId="73" fillId="0" borderId="54">
      <alignment horizontal="left"/>
    </xf>
    <xf numFmtId="0" fontId="73" fillId="0" borderId="54">
      <alignment horizontal="left"/>
    </xf>
    <xf numFmtId="0" fontId="72" fillId="0" borderId="55"/>
    <xf numFmtId="0" fontId="72" fillId="0" borderId="0">
      <alignment wrapText="1"/>
    </xf>
    <xf numFmtId="0" fontId="72" fillId="0" borderId="54">
      <alignment horizontal="left" vertical="top" wrapText="1"/>
    </xf>
    <xf numFmtId="0" fontId="73" fillId="0" borderId="54">
      <alignment horizontal="center" vertical="center" wrapText="1"/>
    </xf>
    <xf numFmtId="0" fontId="73" fillId="0" borderId="54">
      <alignment horizontal="center" vertical="center" wrapText="1"/>
    </xf>
    <xf numFmtId="4" fontId="73" fillId="0" borderId="54">
      <alignment horizontal="right" vertical="top" shrinkToFit="1"/>
    </xf>
    <xf numFmtId="4" fontId="73" fillId="139" borderId="54">
      <alignment horizontal="right" vertical="top" shrinkToFit="1"/>
    </xf>
    <xf numFmtId="4" fontId="73" fillId="140" borderId="54">
      <alignment horizontal="right" vertical="top" shrinkToFit="1"/>
    </xf>
    <xf numFmtId="166" fontId="72" fillId="0" borderId="0"/>
    <xf numFmtId="4" fontId="72" fillId="0" borderId="54">
      <alignment horizontal="right" vertical="top" shrinkToFit="1"/>
    </xf>
    <xf numFmtId="4" fontId="72" fillId="139" borderId="54">
      <alignment horizontal="right" vertical="top" shrinkToFit="1"/>
    </xf>
    <xf numFmtId="0" fontId="73" fillId="0" borderId="0">
      <alignment horizontal="center"/>
    </xf>
    <xf numFmtId="0" fontId="75" fillId="0" borderId="56">
      <alignment horizontal="right"/>
    </xf>
    <xf numFmtId="0" fontId="73" fillId="0" borderId="54">
      <alignment horizontal="center" vertical="center" wrapText="1"/>
    </xf>
    <xf numFmtId="0" fontId="75" fillId="0" borderId="57">
      <alignment horizontal="right" vertical="top"/>
    </xf>
    <xf numFmtId="49" fontId="72" fillId="0" borderId="58">
      <alignment horizontal="center" vertical="center"/>
    </xf>
    <xf numFmtId="0" fontId="72" fillId="0" borderId="59"/>
    <xf numFmtId="0" fontId="75" fillId="0" borderId="0">
      <alignment horizontal="right"/>
    </xf>
    <xf numFmtId="0" fontId="72" fillId="138" borderId="55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0" fillId="115" borderId="0" applyBorder="0" applyProtection="0"/>
    <xf numFmtId="0" fontId="30" fillId="116" borderId="0" applyNumberFormat="0" applyBorder="0" applyProtection="0"/>
    <xf numFmtId="0" fontId="30" fillId="141" borderId="0" applyBorder="0" applyProtection="0"/>
    <xf numFmtId="0" fontId="30" fillId="142" borderId="0" applyNumberFormat="0" applyBorder="0" applyProtection="0"/>
    <xf numFmtId="164" fontId="29" fillId="114" borderId="0" applyNumberFormat="0" applyBorder="0" applyAlignment="0" applyProtection="0"/>
    <xf numFmtId="0" fontId="29" fillId="114" borderId="0" applyNumberFormat="0" applyBorder="0" applyAlignment="0" applyProtection="0"/>
    <xf numFmtId="0" fontId="30" fillId="115" borderId="0" applyBorder="0" applyProtection="0"/>
    <xf numFmtId="0" fontId="30" fillId="116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30" fillId="118" borderId="0" applyBorder="0" applyProtection="0"/>
    <xf numFmtId="0" fontId="30" fillId="119" borderId="0" applyNumberFormat="0" applyBorder="0" applyProtection="0"/>
    <xf numFmtId="0" fontId="30" fillId="143" borderId="0" applyBorder="0" applyProtection="0"/>
    <xf numFmtId="0" fontId="30" fillId="144" borderId="0" applyNumberFormat="0" applyBorder="0" applyProtection="0"/>
    <xf numFmtId="164" fontId="29" fillId="117" borderId="0" applyNumberFormat="0" applyBorder="0" applyAlignment="0" applyProtection="0"/>
    <xf numFmtId="0" fontId="29" fillId="117" borderId="0" applyNumberFormat="0" applyBorder="0" applyAlignment="0" applyProtection="0"/>
    <xf numFmtId="0" fontId="30" fillId="118" borderId="0" applyBorder="0" applyProtection="0"/>
    <xf numFmtId="0" fontId="30" fillId="119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30" fillId="121" borderId="0" applyBorder="0" applyProtection="0"/>
    <xf numFmtId="0" fontId="30" fillId="122" borderId="0" applyNumberFormat="0" applyBorder="0" applyProtection="0"/>
    <xf numFmtId="0" fontId="30" fillId="145" borderId="0" applyBorder="0" applyProtection="0"/>
    <xf numFmtId="0" fontId="30" fillId="146" borderId="0" applyNumberFormat="0" applyBorder="0" applyProtection="0"/>
    <xf numFmtId="164" fontId="29" fillId="120" borderId="0" applyNumberFormat="0" applyBorder="0" applyAlignment="0" applyProtection="0"/>
    <xf numFmtId="0" fontId="29" fillId="120" borderId="0" applyNumberFormat="0" applyBorder="0" applyAlignment="0" applyProtection="0"/>
    <xf numFmtId="0" fontId="30" fillId="121" borderId="0" applyBorder="0" applyProtection="0"/>
    <xf numFmtId="0" fontId="30" fillId="122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30" fillId="94" borderId="0" applyBorder="0" applyProtection="0"/>
    <xf numFmtId="0" fontId="30" fillId="95" borderId="0" applyNumberFormat="0" applyBorder="0" applyProtection="0"/>
    <xf numFmtId="0" fontId="30" fillId="147" borderId="0" applyBorder="0" applyProtection="0"/>
    <xf numFmtId="0" fontId="30" fillId="148" borderId="0" applyNumberFormat="0" applyBorder="0" applyProtection="0"/>
    <xf numFmtId="164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30" fillId="94" borderId="0" applyBorder="0" applyProtection="0"/>
    <xf numFmtId="0" fontId="30" fillId="95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30" fillId="97" borderId="0" applyBorder="0" applyProtection="0"/>
    <xf numFmtId="0" fontId="30" fillId="98" borderId="0" applyNumberFormat="0" applyBorder="0" applyProtection="0"/>
    <xf numFmtId="0" fontId="30" fillId="149" borderId="0" applyBorder="0" applyProtection="0"/>
    <xf numFmtId="0" fontId="30" fillId="150" borderId="0" applyNumberFormat="0" applyBorder="0" applyProtection="0"/>
    <xf numFmtId="164" fontId="29" fillId="96" borderId="0" applyNumberFormat="0" applyBorder="0" applyAlignment="0" applyProtection="0"/>
    <xf numFmtId="0" fontId="29" fillId="96" borderId="0" applyNumberFormat="0" applyBorder="0" applyAlignment="0" applyProtection="0"/>
    <xf numFmtId="0" fontId="30" fillId="97" borderId="0" applyBorder="0" applyProtection="0"/>
    <xf numFmtId="0" fontId="30" fillId="98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30" fillId="124" borderId="0" applyBorder="0" applyProtection="0"/>
    <xf numFmtId="0" fontId="30" fillId="125" borderId="0" applyNumberFormat="0" applyBorder="0" applyProtection="0"/>
    <xf numFmtId="0" fontId="30" fillId="151" borderId="0" applyBorder="0" applyProtection="0"/>
    <xf numFmtId="0" fontId="30" fillId="152" borderId="0" applyNumberFormat="0" applyBorder="0" applyProtection="0"/>
    <xf numFmtId="164" fontId="29" fillId="123" borderId="0" applyNumberFormat="0" applyBorder="0" applyAlignment="0" applyProtection="0"/>
    <xf numFmtId="0" fontId="29" fillId="123" borderId="0" applyNumberFormat="0" applyBorder="0" applyAlignment="0" applyProtection="0"/>
    <xf numFmtId="0" fontId="30" fillId="124" borderId="0" applyBorder="0" applyProtection="0"/>
    <xf numFmtId="0" fontId="30" fillId="125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49" fillId="51" borderId="32" applyNumberFormat="0" applyAlignment="0" applyProtection="0"/>
    <xf numFmtId="0" fontId="50" fillId="52" borderId="33" applyProtection="0"/>
    <xf numFmtId="0" fontId="50" fillId="53" borderId="33" applyNumberForma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50" fillId="52" borderId="33" applyProtection="0"/>
    <xf numFmtId="0" fontId="50" fillId="53" borderId="33" applyNumberForma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50" fillId="52" borderId="33" applyProtection="0"/>
    <xf numFmtId="0" fontId="50" fillId="53" borderId="33" applyNumberForma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50" fillId="52" borderId="33" applyProtection="0"/>
    <xf numFmtId="0" fontId="50" fillId="53" borderId="33" applyNumberFormat="0" applyProtection="0"/>
    <xf numFmtId="0" fontId="49" fillId="51" borderId="32" applyNumberFormat="0" applyAlignment="0" applyProtection="0"/>
    <xf numFmtId="0" fontId="76" fillId="53" borderId="4" applyNumberFormat="0" applyProtection="0"/>
    <xf numFmtId="164" fontId="49" fillId="51" borderId="32" applyNumberFormat="0" applyAlignmen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49" fillId="51" borderId="32" applyNumberFormat="0" applyAlignment="0" applyProtection="0"/>
    <xf numFmtId="0" fontId="50" fillId="53" borderId="33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8" fillId="127" borderId="49" applyNumberFormat="0" applyAlignment="0" applyProtection="0"/>
    <xf numFmtId="0" fontId="59" fillId="153" borderId="50" applyProtection="0"/>
    <xf numFmtId="0" fontId="59" fillId="128" borderId="50" applyNumberForma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9" fillId="153" borderId="50" applyProtection="0"/>
    <xf numFmtId="0" fontId="59" fillId="128" borderId="50" applyNumberForma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9" fillId="153" borderId="50" applyProtection="0"/>
    <xf numFmtId="0" fontId="59" fillId="128" borderId="50" applyNumberForma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9" fillId="153" borderId="50" applyProtection="0"/>
    <xf numFmtId="0" fontId="59" fillId="128" borderId="50" applyNumberFormat="0" applyProtection="0"/>
    <xf numFmtId="0" fontId="58" fillId="127" borderId="49" applyNumberFormat="0" applyAlignment="0" applyProtection="0"/>
    <xf numFmtId="0" fontId="77" fillId="154" borderId="5" applyNumberFormat="0" applyProtection="0"/>
    <xf numFmtId="164" fontId="58" fillId="127" borderId="49" applyNumberFormat="0" applyAlignmen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8" fillId="127" borderId="49" applyNumberFormat="0" applyAlignment="0" applyProtection="0"/>
    <xf numFmtId="0" fontId="59" fillId="128" borderId="50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4" fillId="127" borderId="32" applyNumberFormat="0" applyAlignment="0" applyProtection="0"/>
    <xf numFmtId="0" fontId="35" fillId="153" borderId="33" applyProtection="0"/>
    <xf numFmtId="0" fontId="35" fillId="128" borderId="33" applyNumberForma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5" fillId="153" borderId="33" applyProtection="0"/>
    <xf numFmtId="0" fontId="35" fillId="128" borderId="33" applyNumberForma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5" fillId="153" borderId="33" applyProtection="0"/>
    <xf numFmtId="0" fontId="35" fillId="128" borderId="33" applyNumberForma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5" fillId="153" borderId="33" applyProtection="0"/>
    <xf numFmtId="0" fontId="35" fillId="128" borderId="33" applyNumberFormat="0" applyProtection="0"/>
    <xf numFmtId="0" fontId="34" fillId="127" borderId="32" applyNumberFormat="0" applyAlignment="0" applyProtection="0"/>
    <xf numFmtId="0" fontId="78" fillId="154" borderId="4" applyNumberFormat="0" applyProtection="0"/>
    <xf numFmtId="164" fontId="34" fillId="127" borderId="32" applyNumberFormat="0" applyAlignmen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4" fillId="127" borderId="32" applyNumberFormat="0" applyAlignment="0" applyProtection="0"/>
    <xf numFmtId="0" fontId="35" fillId="128" borderId="33" applyNumberFormat="0" applyProtection="0"/>
    <xf numFmtId="0" fontId="69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4" fillId="0" borderId="60" applyProtection="0"/>
    <xf numFmtId="0" fontId="44" fillId="0" borderId="37" applyNumberFormat="0" applyProtection="0"/>
    <xf numFmtId="0" fontId="79" fillId="0" borderId="61" applyProtection="0"/>
    <xf numFmtId="0" fontId="79" fillId="0" borderId="62" applyNumberFormat="0" applyProtection="0"/>
    <xf numFmtId="164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4" fillId="0" borderId="60" applyProtection="0"/>
    <xf numFmtId="0" fontId="44" fillId="0" borderId="37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6" fillId="0" borderId="41" applyProtection="0"/>
    <xf numFmtId="0" fontId="46" fillId="0" borderId="40" applyNumberFormat="0" applyProtection="0"/>
    <xf numFmtId="0" fontId="80" fillId="0" borderId="63" applyProtection="0"/>
    <xf numFmtId="0" fontId="80" fillId="0" borderId="64" applyNumberFormat="0" applyProtection="0"/>
    <xf numFmtId="164" fontId="45" fillId="0" borderId="39" applyNumberFormat="0" applyFill="0" applyAlignment="0" applyProtection="0"/>
    <xf numFmtId="0" fontId="45" fillId="0" borderId="39" applyNumberFormat="0" applyFill="0" applyAlignment="0" applyProtection="0"/>
    <xf numFmtId="0" fontId="46" fillId="0" borderId="41" applyProtection="0"/>
    <xf numFmtId="0" fontId="46" fillId="0" borderId="40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8" fillId="0" borderId="43" applyProtection="0"/>
    <xf numFmtId="0" fontId="48" fillId="0" borderId="44" applyNumberFormat="0" applyProtection="0"/>
    <xf numFmtId="0" fontId="81" fillId="0" borderId="65" applyProtection="0"/>
    <xf numFmtId="0" fontId="81" fillId="0" borderId="66" applyNumberFormat="0" applyProtection="0"/>
    <xf numFmtId="164" fontId="47" fillId="0" borderId="42" applyNumberFormat="0" applyFill="0" applyAlignment="0" applyProtection="0"/>
    <xf numFmtId="0" fontId="47" fillId="0" borderId="42" applyNumberFormat="0" applyFill="0" applyAlignment="0" applyProtection="0"/>
    <xf numFmtId="0" fontId="48" fillId="0" borderId="43" applyProtection="0"/>
    <xf numFmtId="0" fontId="48" fillId="0" borderId="44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8" fillId="0" borderId="0" applyBorder="0" applyProtection="0"/>
    <xf numFmtId="0" fontId="48" fillId="0" borderId="0" applyNumberFormat="0" applyBorder="0" applyProtection="0"/>
    <xf numFmtId="0" fontId="81" fillId="0" borderId="0" applyBorder="0" applyProtection="0"/>
    <xf numFmtId="0" fontId="81" fillId="0" borderId="0" applyNumberFormat="0" applyBorder="0" applyProtection="0"/>
    <xf numFmtId="164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Border="0" applyProtection="0"/>
    <xf numFmtId="0" fontId="48" fillId="0" borderId="0" applyNumberFormat="0" applyBorder="0" applyProtection="0"/>
    <xf numFmtId="0" fontId="82" fillId="0" borderId="0" applyBorder="0" applyProtection="0">
      <alignment horizontal="left"/>
    </xf>
    <xf numFmtId="0" fontId="83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8" fillId="0" borderId="51" applyNumberFormat="0" applyFill="0" applyAlignment="0" applyProtection="0"/>
    <xf numFmtId="0" fontId="69" fillId="0" borderId="67" applyProtection="0"/>
    <xf numFmtId="0" fontId="69" fillId="0" borderId="52" applyNumberForma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9" fillId="0" borderId="67" applyProtection="0"/>
    <xf numFmtId="0" fontId="69" fillId="0" borderId="52" applyNumberForma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9" fillId="0" borderId="67" applyProtection="0"/>
    <xf numFmtId="0" fontId="69" fillId="0" borderId="52" applyNumberForma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9" fillId="0" borderId="67" applyProtection="0"/>
    <xf numFmtId="0" fontId="69" fillId="0" borderId="52" applyNumberFormat="0" applyProtection="0"/>
    <xf numFmtId="0" fontId="68" fillId="0" borderId="51" applyNumberFormat="0" applyFill="0" applyAlignment="0" applyProtection="0"/>
    <xf numFmtId="0" fontId="69" fillId="0" borderId="68" applyNumberFormat="0" applyProtection="0"/>
    <xf numFmtId="164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8" fillId="0" borderId="51" applyNumberFormat="0" applyFill="0" applyAlignment="0" applyProtection="0"/>
    <xf numFmtId="0" fontId="69" fillId="0" borderId="52" applyNumberFormat="0" applyProtection="0"/>
    <xf numFmtId="0" fontId="83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7" fillId="130" borderId="35" applyProtection="0"/>
    <xf numFmtId="0" fontId="37" fillId="131" borderId="35" applyNumberFormat="0" applyProtection="0"/>
    <xf numFmtId="0" fontId="37" fillId="155" borderId="7" applyProtection="0"/>
    <xf numFmtId="0" fontId="37" fillId="156" borderId="7" applyNumberFormat="0" applyProtection="0"/>
    <xf numFmtId="164" fontId="36" fillId="129" borderId="34" applyNumberFormat="0" applyAlignment="0" applyProtection="0"/>
    <xf numFmtId="0" fontId="36" fillId="129" borderId="34" applyNumberFormat="0" applyAlignment="0" applyProtection="0"/>
    <xf numFmtId="0" fontId="37" fillId="130" borderId="35" applyProtection="0"/>
    <xf numFmtId="0" fontId="37" fillId="131" borderId="35" applyNumberFormat="0" applyProtection="0"/>
    <xf numFmtId="0" fontId="65" fillId="0" borderId="0" applyNumberFormat="0" applyFill="0" applyBorder="0" applyAlignment="0" applyProtection="0"/>
    <xf numFmtId="0" fontId="66" fillId="0" borderId="0" applyBorder="0" applyProtection="0"/>
    <xf numFmtId="0" fontId="67" fillId="0" borderId="0" applyNumberFormat="0" applyBorder="0" applyProtection="0"/>
    <xf numFmtId="0" fontId="65" fillId="0" borderId="0" applyNumberFormat="0" applyFill="0" applyBorder="0" applyAlignment="0" applyProtection="0"/>
    <xf numFmtId="0" fontId="66" fillId="0" borderId="0" applyBorder="0" applyProtection="0"/>
    <xf numFmtId="0" fontId="67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4" fillId="134" borderId="0" applyBorder="0" applyProtection="0"/>
    <xf numFmtId="0" fontId="54" fillId="133" borderId="0" applyNumberFormat="0" applyBorder="0" applyProtection="0"/>
    <xf numFmtId="0" fontId="84" fillId="157" borderId="0" applyBorder="0" applyProtection="0"/>
    <xf numFmtId="0" fontId="84" fillId="158" borderId="0" applyNumberFormat="0" applyBorder="0" applyProtection="0"/>
    <xf numFmtId="164" fontId="53" fillId="132" borderId="0" applyNumberFormat="0" applyBorder="0" applyAlignment="0" applyProtection="0"/>
    <xf numFmtId="0" fontId="53" fillId="132" borderId="0" applyNumberFormat="0" applyBorder="0" applyAlignment="0" applyProtection="0"/>
    <xf numFmtId="0" fontId="54" fillId="134" borderId="0" applyBorder="0" applyProtection="0"/>
    <xf numFmtId="0" fontId="54" fillId="133" borderId="0" applyNumberFormat="0" applyBorder="0" applyProtection="0"/>
    <xf numFmtId="0" fontId="56" fillId="0" borderId="0" applyNumberFormat="0" applyFont="0" applyFill="0" applyBorder="0" applyAlignment="0" applyProtection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7" fillId="0" borderId="0"/>
    <xf numFmtId="0" fontId="87" fillId="0" borderId="0"/>
    <xf numFmtId="0" fontId="89" fillId="0" borderId="0"/>
    <xf numFmtId="0" fontId="90" fillId="0" borderId="0"/>
    <xf numFmtId="164" fontId="90" fillId="0" borderId="0" applyBorder="0" applyProtection="0"/>
    <xf numFmtId="0" fontId="91" fillId="0" borderId="0"/>
    <xf numFmtId="0" fontId="90" fillId="0" borderId="0"/>
    <xf numFmtId="164" fontId="90" fillId="0" borderId="0" applyBorder="0" applyProtection="0"/>
    <xf numFmtId="0" fontId="92" fillId="0" borderId="0"/>
    <xf numFmtId="0" fontId="93" fillId="0" borderId="0"/>
    <xf numFmtId="0" fontId="89" fillId="0" borderId="0"/>
    <xf numFmtId="0" fontId="91" fillId="0" borderId="0"/>
    <xf numFmtId="0" fontId="90" fillId="0" borderId="0"/>
    <xf numFmtId="164" fontId="90" fillId="0" borderId="0" applyBorder="0" applyProtection="0"/>
    <xf numFmtId="0" fontId="90" fillId="0" borderId="0"/>
    <xf numFmtId="164" fontId="90" fillId="0" borderId="0" applyBorder="0" applyProtection="0"/>
    <xf numFmtId="164" fontId="91" fillId="0" borderId="0"/>
    <xf numFmtId="0" fontId="91" fillId="0" borderId="0"/>
    <xf numFmtId="0" fontId="27" fillId="0" borderId="0"/>
    <xf numFmtId="0" fontId="28" fillId="0" borderId="0"/>
    <xf numFmtId="164" fontId="28" fillId="0" borderId="0" applyBorder="0" applyProtection="0"/>
    <xf numFmtId="0" fontId="90" fillId="0" borderId="0"/>
    <xf numFmtId="164" fontId="90" fillId="0" borderId="0" applyBorder="0" applyProtection="0"/>
    <xf numFmtId="0" fontId="94" fillId="0" borderId="0"/>
    <xf numFmtId="0" fontId="92" fillId="0" borderId="0"/>
    <xf numFmtId="0" fontId="83" fillId="0" borderId="0"/>
    <xf numFmtId="164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27" fillId="0" borderId="0"/>
    <xf numFmtId="0" fontId="28" fillId="0" borderId="0"/>
    <xf numFmtId="164" fontId="28" fillId="0" borderId="0" applyBorder="0" applyProtection="0"/>
    <xf numFmtId="0" fontId="1" fillId="0" borderId="0"/>
    <xf numFmtId="164" fontId="1" fillId="0" borderId="0"/>
    <xf numFmtId="0" fontId="1" fillId="0" borderId="0"/>
    <xf numFmtId="164" fontId="2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95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87" fillId="0" borderId="0"/>
    <xf numFmtId="164" fontId="96" fillId="0" borderId="0" applyBorder="0" applyProtection="0"/>
    <xf numFmtId="0" fontId="92" fillId="0" borderId="0"/>
    <xf numFmtId="164" fontId="93" fillId="0" borderId="0" applyBorder="0" applyProtection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97" fillId="0" borderId="0"/>
    <xf numFmtId="164" fontId="28" fillId="0" borderId="0" applyBorder="0" applyProtection="0"/>
    <xf numFmtId="0" fontId="98" fillId="0" borderId="0"/>
    <xf numFmtId="0" fontId="97" fillId="0" borderId="0"/>
    <xf numFmtId="164" fontId="28" fillId="0" borderId="0" applyBorder="0" applyProtection="0"/>
    <xf numFmtId="0" fontId="90" fillId="0" borderId="0"/>
    <xf numFmtId="164" fontId="90" fillId="0" borderId="0" applyBorder="0" applyProtection="0"/>
    <xf numFmtId="164" fontId="91" fillId="0" borderId="0"/>
    <xf numFmtId="0" fontId="86" fillId="0" borderId="0"/>
    <xf numFmtId="0" fontId="1" fillId="0" borderId="0"/>
    <xf numFmtId="0" fontId="94" fillId="0" borderId="0"/>
    <xf numFmtId="0" fontId="93" fillId="0" borderId="0"/>
    <xf numFmtId="164" fontId="93" fillId="0" borderId="0" applyBorder="0" applyProtection="0"/>
    <xf numFmtId="0" fontId="93" fillId="0" borderId="0"/>
    <xf numFmtId="164" fontId="93" fillId="0" borderId="0" applyBorder="0" applyProtection="0"/>
    <xf numFmtId="164" fontId="94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164" fontId="28" fillId="0" borderId="0" applyBorder="0" applyProtection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8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5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89" fillId="0" borderId="0"/>
    <xf numFmtId="0" fontId="87" fillId="0" borderId="0"/>
    <xf numFmtId="0" fontId="91" fillId="0" borderId="0"/>
    <xf numFmtId="0" fontId="90" fillId="0" borderId="0"/>
    <xf numFmtId="164" fontId="90" fillId="0" borderId="0" applyBorder="0" applyProtection="0"/>
    <xf numFmtId="164" fontId="96" fillId="0" borderId="0" applyBorder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90" fillId="0" borderId="0" applyBorder="0" applyProtection="0"/>
    <xf numFmtId="164" fontId="91" fillId="0" borderId="0"/>
    <xf numFmtId="0" fontId="8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87" fillId="0" borderId="0"/>
    <xf numFmtId="164" fontId="96" fillId="0" borderId="0" applyBorder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28" fillId="0" borderId="0"/>
    <xf numFmtId="0" fontId="92" fillId="0" borderId="0"/>
    <xf numFmtId="164" fontId="94" fillId="0" borderId="0"/>
    <xf numFmtId="0" fontId="28" fillId="0" borderId="0"/>
    <xf numFmtId="0" fontId="97" fillId="0" borderId="0"/>
    <xf numFmtId="164" fontId="28" fillId="0" borderId="0" applyBorder="0" applyProtection="0"/>
    <xf numFmtId="0" fontId="87" fillId="0" borderId="0"/>
    <xf numFmtId="0" fontId="56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164" fontId="93" fillId="0" borderId="0" applyBorder="0" applyProtection="0"/>
    <xf numFmtId="0" fontId="92" fillId="0" borderId="0"/>
    <xf numFmtId="0" fontId="94" fillId="0" borderId="0"/>
    <xf numFmtId="0" fontId="93" fillId="0" borderId="0"/>
    <xf numFmtId="164" fontId="93" fillId="0" borderId="0" applyBorder="0" applyProtection="0"/>
    <xf numFmtId="0" fontId="87" fillId="0" borderId="0"/>
    <xf numFmtId="164" fontId="93" fillId="0" borderId="0" applyBorder="0" applyProtection="0"/>
    <xf numFmtId="164" fontId="94" fillId="0" borderId="0"/>
    <xf numFmtId="0" fontId="94" fillId="0" borderId="0"/>
    <xf numFmtId="0" fontId="94" fillId="0" borderId="0"/>
    <xf numFmtId="0" fontId="93" fillId="0" borderId="0"/>
    <xf numFmtId="164" fontId="93" fillId="0" borderId="0" applyBorder="0" applyProtection="0"/>
    <xf numFmtId="0" fontId="95" fillId="0" borderId="0"/>
    <xf numFmtId="0" fontId="95" fillId="0" borderId="0"/>
    <xf numFmtId="0" fontId="94" fillId="0" borderId="0"/>
    <xf numFmtId="0" fontId="92" fillId="0" borderId="0"/>
    <xf numFmtId="164" fontId="93" fillId="0" borderId="0" applyBorder="0" applyProtection="0"/>
    <xf numFmtId="164" fontId="99" fillId="0" borderId="0"/>
    <xf numFmtId="0" fontId="94" fillId="0" borderId="0"/>
    <xf numFmtId="0" fontId="94" fillId="0" borderId="0"/>
    <xf numFmtId="0" fontId="93" fillId="0" borderId="0"/>
    <xf numFmtId="164" fontId="93" fillId="0" borderId="0" applyBorder="0" applyProtection="0"/>
    <xf numFmtId="0" fontId="93" fillId="0" borderId="0"/>
    <xf numFmtId="164" fontId="93" fillId="0" borderId="0" applyBorder="0" applyProtection="0"/>
    <xf numFmtId="0" fontId="86" fillId="0" borderId="0"/>
    <xf numFmtId="0" fontId="97" fillId="0" borderId="0"/>
    <xf numFmtId="164" fontId="28" fillId="0" borderId="0" applyBorder="0" applyProtection="0"/>
    <xf numFmtId="0" fontId="94" fillId="0" borderId="0"/>
    <xf numFmtId="0" fontId="93" fillId="0" borderId="0"/>
    <xf numFmtId="164" fontId="93" fillId="0" borderId="0" applyBorder="0" applyProtection="0"/>
    <xf numFmtId="0" fontId="87" fillId="0" borderId="0"/>
    <xf numFmtId="164" fontId="96" fillId="0" borderId="0" applyBorder="0" applyProtection="0"/>
    <xf numFmtId="0" fontId="95" fillId="0" borderId="0"/>
    <xf numFmtId="0" fontId="100" fillId="0" borderId="0"/>
    <xf numFmtId="164" fontId="100" fillId="0" borderId="0" applyBorder="0" applyProtection="0"/>
    <xf numFmtId="0" fontId="56" fillId="0" borderId="0"/>
    <xf numFmtId="164" fontId="99" fillId="0" borderId="0"/>
    <xf numFmtId="164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94" fillId="0" borderId="0"/>
    <xf numFmtId="0" fontId="93" fillId="0" borderId="0"/>
    <xf numFmtId="164" fontId="93" fillId="0" borderId="0" applyBorder="0" applyProtection="0"/>
    <xf numFmtId="0" fontId="92" fillId="0" borderId="0"/>
    <xf numFmtId="164" fontId="28" fillId="0" borderId="0" applyBorder="0" applyProtection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9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164" fontId="93" fillId="0" borderId="0" applyBorder="0" applyProtection="0"/>
    <xf numFmtId="0" fontId="92" fillId="0" borderId="0"/>
    <xf numFmtId="0" fontId="86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96" fillId="0" borderId="0" applyBorder="0" applyProtection="0"/>
    <xf numFmtId="0" fontId="92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1" fillId="0" borderId="0"/>
    <xf numFmtId="0" fontId="1" fillId="0" borderId="0"/>
    <xf numFmtId="164" fontId="27" fillId="0" borderId="0"/>
    <xf numFmtId="164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164" fontId="2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0" fontId="1" fillId="0" borderId="0"/>
    <xf numFmtId="164" fontId="27" fillId="0" borderId="0"/>
    <xf numFmtId="164" fontId="27" fillId="0" borderId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01" fillId="0" borderId="0"/>
    <xf numFmtId="0" fontId="56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96" fillId="0" borderId="0" applyBorder="0" applyProtection="0"/>
    <xf numFmtId="0" fontId="1" fillId="0" borderId="0"/>
    <xf numFmtId="0" fontId="1" fillId="0" borderId="0"/>
    <xf numFmtId="164" fontId="28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7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2" fillId="40" borderId="0" applyBorder="0" applyProtection="0"/>
    <xf numFmtId="0" fontId="32" fillId="41" borderId="0" applyNumberFormat="0" applyBorder="0" applyProtection="0"/>
    <xf numFmtId="0" fontId="102" fillId="159" borderId="0" applyBorder="0" applyProtection="0"/>
    <xf numFmtId="0" fontId="102" fillId="160" borderId="0" applyNumberFormat="0" applyBorder="0" applyProtection="0"/>
    <xf numFmtId="164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2" fillId="40" borderId="0" applyBorder="0" applyProtection="0"/>
    <xf numFmtId="0" fontId="32" fillId="41" borderId="0" applyNumberFormat="0" applyBorder="0" applyProtection="0"/>
    <xf numFmtId="0" fontId="83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9" fillId="0" borderId="0" applyBorder="0" applyProtection="0"/>
    <xf numFmtId="0" fontId="39" fillId="0" borderId="0" applyNumberFormat="0" applyBorder="0" applyProtection="0"/>
    <xf numFmtId="0" fontId="103" fillId="0" borderId="0" applyBorder="0" applyProtection="0"/>
    <xf numFmtId="0" fontId="103" fillId="0" borderId="0" applyNumberFormat="0" applyBorder="0" applyProtection="0"/>
    <xf numFmtId="164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Border="0" applyProtection="0"/>
    <xf numFmtId="0" fontId="39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28" fillId="136" borderId="69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28" fillId="136" borderId="69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28" fillId="136" borderId="69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28" fillId="136" borderId="69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135" borderId="47" applyNumberFormat="0" applyFont="0" applyAlignment="0" applyProtection="0"/>
    <xf numFmtId="0" fontId="27" fillId="135" borderId="47" applyNumberFormat="0" applyFont="0" applyAlignment="0" applyProtection="0"/>
    <xf numFmtId="0" fontId="28" fillId="136" borderId="48" applyProtection="0"/>
    <xf numFmtId="0" fontId="57" fillId="137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7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7" applyNumberFormat="0" applyFont="0" applyAlignment="0" applyProtection="0"/>
    <xf numFmtId="0" fontId="27" fillId="8" borderId="8" applyNumberFormat="0" applyFont="0" applyAlignment="0" applyProtection="0"/>
    <xf numFmtId="164" fontId="2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135" borderId="47" applyNumberFormat="0" applyFont="0" applyAlignment="0" applyProtection="0"/>
    <xf numFmtId="0" fontId="27" fillId="135" borderId="47" applyNumberFormat="0" applyFont="0" applyAlignment="0" applyProtection="0"/>
    <xf numFmtId="0" fontId="27" fillId="135" borderId="47" applyNumberFormat="0" applyFont="0" applyAlignment="0" applyProtection="0"/>
    <xf numFmtId="0" fontId="28" fillId="136" borderId="48" applyProtection="0"/>
    <xf numFmtId="0" fontId="57" fillId="137" borderId="48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7" applyNumberFormat="0" applyFont="0" applyAlignment="0" applyProtection="0"/>
    <xf numFmtId="0" fontId="27" fillId="135" borderId="47" applyNumberFormat="0" applyFont="0" applyAlignment="0" applyProtection="0"/>
    <xf numFmtId="0" fontId="57" fillId="137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28" fillId="136" borderId="69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135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28" fillId="136" borderId="69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7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137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7" applyNumberFormat="0" applyFont="0" applyAlignment="0" applyProtection="0"/>
    <xf numFmtId="0" fontId="9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7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7" fillId="135" borderId="47" applyNumberFormat="0" applyFont="0" applyAlignment="0" applyProtection="0"/>
    <xf numFmtId="0" fontId="87" fillId="135" borderId="47" applyNumberFormat="0" applyFont="0" applyAlignment="0" applyProtection="0"/>
    <xf numFmtId="0" fontId="87" fillId="135" borderId="47" applyNumberFormat="0" applyFont="0" applyAlignment="0" applyProtection="0"/>
    <xf numFmtId="0" fontId="28" fillId="136" borderId="48" applyProtection="0"/>
    <xf numFmtId="0" fontId="57" fillId="137" borderId="48" applyNumberFormat="0" applyFont="0" applyProtection="0"/>
    <xf numFmtId="0" fontId="87" fillId="135" borderId="47" applyNumberFormat="0" applyFont="0" applyAlignment="0" applyProtection="0"/>
    <xf numFmtId="0" fontId="87" fillId="135" borderId="47" applyNumberFormat="0" applyFont="0" applyAlignment="0" applyProtection="0"/>
    <xf numFmtId="0" fontId="28" fillId="136" borderId="48" applyProtection="0"/>
    <xf numFmtId="0" fontId="57" fillId="137" borderId="4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8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2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86" fillId="0" borderId="0" applyFont="0" applyFill="0" applyBorder="0" applyAlignment="0" applyProtection="0"/>
    <xf numFmtId="167" fontId="57" fillId="0" borderId="0" applyFont="0" applyBorder="0" applyProtection="0"/>
    <xf numFmtId="9" fontId="9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92" fillId="0" borderId="0" applyFont="0" applyFill="0" applyBorder="0" applyAlignment="0" applyProtection="0"/>
    <xf numFmtId="167" fontId="57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28" fillId="0" borderId="0" applyBorder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8" fillId="0" borderId="0" applyBorder="0" applyProtection="0"/>
    <xf numFmtId="167" fontId="57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70" applyProtection="0"/>
    <xf numFmtId="0" fontId="82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2" fillId="0" borderId="46" applyProtection="0"/>
    <xf numFmtId="0" fontId="52" fillId="0" borderId="46" applyNumberFormat="0" applyProtection="0"/>
    <xf numFmtId="0" fontId="104" fillId="0" borderId="71" applyProtection="0"/>
    <xf numFmtId="0" fontId="104" fillId="0" borderId="6" applyNumberFormat="0" applyProtection="0"/>
    <xf numFmtId="164" fontId="51" fillId="0" borderId="45" applyNumberFormat="0" applyFill="0" applyAlignment="0" applyProtection="0"/>
    <xf numFmtId="0" fontId="51" fillId="0" borderId="45" applyNumberFormat="0" applyFill="0" applyAlignment="0" applyProtection="0"/>
    <xf numFmtId="0" fontId="52" fillId="0" borderId="46" applyProtection="0"/>
    <xf numFmtId="0" fontId="52" fillId="0" borderId="46" applyNumberFormat="0" applyProtection="0"/>
    <xf numFmtId="0" fontId="28" fillId="52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1" fillId="0" borderId="0" applyBorder="0" applyProtection="0"/>
    <xf numFmtId="0" fontId="71" fillId="0" borderId="0" applyNumberFormat="0" applyBorder="0" applyProtection="0"/>
    <xf numFmtId="0" fontId="71" fillId="0" borderId="0" applyBorder="0" applyProtection="0"/>
    <xf numFmtId="0" fontId="71" fillId="0" borderId="0" applyNumberFormat="0" applyBorder="0" applyProtection="0"/>
    <xf numFmtId="164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Border="0" applyProtection="0"/>
    <xf numFmtId="0" fontId="71" fillId="0" borderId="0" applyNumberFormat="0" applyBorder="0" applyProtection="0"/>
    <xf numFmtId="0" fontId="83" fillId="0" borderId="0" applyBorder="0" applyProtection="0"/>
    <xf numFmtId="168" fontId="87" fillId="0" borderId="0" applyFill="0" applyBorder="0" applyAlignment="0" applyProtection="0"/>
    <xf numFmtId="169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7" fillId="0" borderId="0" applyFont="0" applyFill="0" applyBorder="0" applyAlignment="0" applyProtection="0"/>
    <xf numFmtId="171" fontId="28" fillId="0" borderId="0" applyBorder="0" applyProtection="0"/>
    <xf numFmtId="170" fontId="8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7" fillId="0" borderId="0" applyFont="0" applyFill="0" applyBorder="0" applyAlignment="0" applyProtection="0"/>
    <xf numFmtId="172" fontId="28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7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2" fontId="28" fillId="0" borderId="0" applyBorder="0" applyProtection="0"/>
    <xf numFmtId="173" fontId="57" fillId="0" borderId="0" applyFont="0" applyBorder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8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7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75" fontId="28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7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7" fillId="0" borderId="0" applyFill="0" applyBorder="0" applyAlignment="0" applyProtection="0"/>
    <xf numFmtId="169" fontId="86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1" fillId="43" borderId="0" applyBorder="0" applyProtection="0"/>
    <xf numFmtId="0" fontId="41" fillId="44" borderId="0" applyNumberFormat="0" applyBorder="0" applyProtection="0"/>
    <xf numFmtId="0" fontId="105" fillId="161" borderId="0" applyBorder="0" applyProtection="0"/>
    <xf numFmtId="0" fontId="105" fillId="162" borderId="0" applyNumberFormat="0" applyBorder="0" applyProtection="0"/>
    <xf numFmtId="164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43" borderId="0" applyBorder="0" applyProtection="0"/>
    <xf numFmtId="0" fontId="41" fillId="44" borderId="0" applyNumberFormat="0" applyBorder="0" applyProtection="0"/>
  </cellStyleXfs>
  <cellXfs count="88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horizontal="right"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left" vertical="center"/>
    </xf>
    <xf numFmtId="4" fontId="17" fillId="0" borderId="0" xfId="0" applyNumberFormat="1" applyFont="1" applyFill="1" applyAlignment="1">
      <alignment vertical="top"/>
    </xf>
    <xf numFmtId="0" fontId="18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/>
    </xf>
    <xf numFmtId="3" fontId="19" fillId="0" borderId="0" xfId="0" applyNumberFormat="1" applyFont="1" applyBorder="1" applyAlignment="1">
      <alignment horizontal="center" vertical="top"/>
    </xf>
    <xf numFmtId="14" fontId="20" fillId="0" borderId="0" xfId="0" applyNumberFormat="1" applyFont="1" applyFill="1" applyBorder="1" applyAlignment="1"/>
    <xf numFmtId="0" fontId="21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3" fontId="22" fillId="0" borderId="10" xfId="0" applyNumberFormat="1" applyFont="1" applyBorder="1" applyAlignment="1">
      <alignment horizontal="center" vertical="top" wrapText="1"/>
    </xf>
    <xf numFmtId="4" fontId="22" fillId="0" borderId="10" xfId="0" applyNumberFormat="1" applyFont="1" applyBorder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17" fillId="0" borderId="11" xfId="0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/>
    </xf>
    <xf numFmtId="0" fontId="17" fillId="0" borderId="12" xfId="0" applyFont="1" applyBorder="1" applyAlignment="1">
      <alignment vertical="top" wrapText="1"/>
    </xf>
    <xf numFmtId="0" fontId="17" fillId="0" borderId="12" xfId="0" applyFont="1" applyBorder="1" applyAlignment="1">
      <alignment vertical="top"/>
    </xf>
    <xf numFmtId="3" fontId="17" fillId="0" borderId="12" xfId="0" applyNumberFormat="1" applyFont="1" applyBorder="1" applyAlignment="1">
      <alignment vertical="top"/>
    </xf>
    <xf numFmtId="4" fontId="17" fillId="0" borderId="13" xfId="0" applyNumberFormat="1" applyFont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17" fillId="0" borderId="14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17" fillId="0" borderId="15" xfId="0" applyFont="1" applyBorder="1" applyAlignment="1">
      <alignment vertical="top" wrapText="1"/>
    </xf>
    <xf numFmtId="0" fontId="22" fillId="33" borderId="12" xfId="0" applyFont="1" applyFill="1" applyBorder="1" applyAlignment="1">
      <alignment vertical="top"/>
    </xf>
    <xf numFmtId="0" fontId="22" fillId="33" borderId="16" xfId="0" applyFont="1" applyFill="1" applyBorder="1" applyAlignment="1">
      <alignment vertical="top"/>
    </xf>
    <xf numFmtId="3" fontId="22" fillId="33" borderId="12" xfId="0" applyNumberFormat="1" applyFont="1" applyFill="1" applyBorder="1" applyAlignment="1">
      <alignment vertical="top"/>
    </xf>
    <xf numFmtId="4" fontId="22" fillId="33" borderId="13" xfId="0" applyNumberFormat="1" applyFont="1" applyFill="1" applyBorder="1" applyAlignment="1">
      <alignment vertical="top"/>
    </xf>
    <xf numFmtId="0" fontId="22" fillId="34" borderId="17" xfId="0" applyFont="1" applyFill="1" applyBorder="1" applyAlignment="1">
      <alignment vertical="top"/>
    </xf>
    <xf numFmtId="0" fontId="22" fillId="34" borderId="18" xfId="0" applyFont="1" applyFill="1" applyBorder="1" applyAlignment="1">
      <alignment vertical="top" wrapText="1"/>
    </xf>
    <xf numFmtId="3" fontId="22" fillId="34" borderId="19" xfId="0" applyNumberFormat="1" applyFont="1" applyFill="1" applyBorder="1" applyAlignment="1">
      <alignment vertical="top"/>
    </xf>
    <xf numFmtId="4" fontId="22" fillId="34" borderId="20" xfId="0" applyNumberFormat="1" applyFont="1" applyFill="1" applyBorder="1" applyAlignment="1">
      <alignment vertical="top"/>
    </xf>
    <xf numFmtId="0" fontId="17" fillId="0" borderId="0" xfId="0" applyFont="1" applyAlignment="1">
      <alignment horizontal="center" vertical="top" wrapText="1"/>
    </xf>
    <xf numFmtId="0" fontId="23" fillId="0" borderId="0" xfId="0" applyFont="1" applyAlignment="1">
      <alignment vertical="top"/>
    </xf>
    <xf numFmtId="0" fontId="24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3" fontId="22" fillId="0" borderId="0" xfId="0" applyNumberFormat="1" applyFont="1" applyBorder="1" applyAlignment="1">
      <alignment horizontal="center" vertical="top"/>
    </xf>
    <xf numFmtId="4" fontId="22" fillId="0" borderId="0" xfId="0" applyNumberFormat="1" applyFont="1" applyBorder="1" applyAlignment="1">
      <alignment horizontal="center" vertical="top"/>
    </xf>
    <xf numFmtId="0" fontId="22" fillId="0" borderId="17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/>
    </xf>
    <xf numFmtId="0" fontId="17" fillId="0" borderId="21" xfId="0" applyFont="1" applyBorder="1" applyAlignment="1">
      <alignment vertical="top" wrapText="1"/>
    </xf>
    <xf numFmtId="0" fontId="17" fillId="0" borderId="21" xfId="0" applyFont="1" applyBorder="1" applyAlignment="1">
      <alignment vertical="top"/>
    </xf>
    <xf numFmtId="3" fontId="17" fillId="0" borderId="21" xfId="0" applyNumberFormat="1" applyFont="1" applyBorder="1" applyAlignment="1">
      <alignment vertical="top"/>
    </xf>
    <xf numFmtId="4" fontId="17" fillId="0" borderId="22" xfId="0" applyNumberFormat="1" applyFont="1" applyBorder="1" applyAlignment="1">
      <alignment vertical="top"/>
    </xf>
    <xf numFmtId="4" fontId="17" fillId="0" borderId="23" xfId="0" applyNumberFormat="1" applyFont="1" applyBorder="1" applyAlignment="1">
      <alignment vertical="top"/>
    </xf>
    <xf numFmtId="3" fontId="23" fillId="0" borderId="0" xfId="0" applyNumberFormat="1" applyFont="1" applyAlignment="1">
      <alignment vertical="top"/>
    </xf>
    <xf numFmtId="4" fontId="23" fillId="0" borderId="0" xfId="0" applyNumberFormat="1" applyFont="1" applyAlignment="1">
      <alignment vertical="top"/>
    </xf>
    <xf numFmtId="4" fontId="17" fillId="0" borderId="11" xfId="0" applyNumberFormat="1" applyFont="1" applyBorder="1" applyAlignment="1">
      <alignment vertical="top"/>
    </xf>
    <xf numFmtId="4" fontId="22" fillId="33" borderId="11" xfId="0" applyNumberFormat="1" applyFont="1" applyFill="1" applyBorder="1" applyAlignment="1">
      <alignment vertical="top"/>
    </xf>
    <xf numFmtId="4" fontId="22" fillId="34" borderId="24" xfId="0" applyNumberFormat="1" applyFont="1" applyFill="1" applyBorder="1" applyAlignment="1">
      <alignment vertical="top"/>
    </xf>
    <xf numFmtId="0" fontId="17" fillId="0" borderId="0" xfId="0" applyFont="1" applyAlignment="1">
      <alignment horizontal="center" vertical="center"/>
    </xf>
    <xf numFmtId="4" fontId="17" fillId="0" borderId="0" xfId="0" applyNumberFormat="1" applyFont="1" applyAlignment="1">
      <alignment horizontal="center" vertical="top" wrapText="1"/>
    </xf>
    <xf numFmtId="3" fontId="17" fillId="0" borderId="0" xfId="0" applyNumberFormat="1" applyFont="1" applyAlignment="1">
      <alignment horizontal="center" vertical="top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top" wrapText="1"/>
    </xf>
    <xf numFmtId="3" fontId="25" fillId="0" borderId="0" xfId="0" applyNumberFormat="1" applyFont="1" applyBorder="1" applyAlignment="1">
      <alignment horizontal="center" vertical="top" wrapText="1"/>
    </xf>
    <xf numFmtId="4" fontId="25" fillId="0" borderId="0" xfId="0" applyNumberFormat="1" applyFont="1" applyBorder="1" applyAlignment="1">
      <alignment horizontal="center" vertical="top" wrapText="1"/>
    </xf>
    <xf numFmtId="0" fontId="22" fillId="0" borderId="0" xfId="0" applyFont="1" applyBorder="1" applyAlignment="1">
      <alignment vertical="top" wrapText="1"/>
    </xf>
    <xf numFmtId="0" fontId="17" fillId="0" borderId="22" xfId="0" applyFont="1" applyBorder="1" applyAlignment="1">
      <alignment horizontal="center" vertical="top"/>
    </xf>
    <xf numFmtId="4" fontId="17" fillId="0" borderId="25" xfId="0" applyNumberFormat="1" applyFont="1" applyBorder="1" applyAlignment="1">
      <alignment vertical="top"/>
    </xf>
    <xf numFmtId="4" fontId="22" fillId="33" borderId="25" xfId="0" applyNumberFormat="1" applyFont="1" applyFill="1" applyBorder="1" applyAlignment="1">
      <alignment vertical="top"/>
    </xf>
    <xf numFmtId="0" fontId="17" fillId="35" borderId="11" xfId="0" applyFont="1" applyFill="1" applyBorder="1" applyAlignment="1">
      <alignment horizontal="center" vertical="top"/>
    </xf>
    <xf numFmtId="0" fontId="17" fillId="35" borderId="26" xfId="0" applyFont="1" applyFill="1" applyBorder="1" applyAlignment="1">
      <alignment horizontal="center" vertical="top"/>
    </xf>
    <xf numFmtId="0" fontId="17" fillId="0" borderId="26" xfId="0" applyFont="1" applyBorder="1" applyAlignment="1">
      <alignment horizontal="center" vertical="top"/>
    </xf>
    <xf numFmtId="0" fontId="17" fillId="35" borderId="14" xfId="0" applyFont="1" applyFill="1" applyBorder="1" applyAlignment="1">
      <alignment horizontal="center" vertical="top"/>
    </xf>
    <xf numFmtId="0" fontId="17" fillId="35" borderId="27" xfId="0" applyFont="1" applyFill="1" applyBorder="1" applyAlignment="1">
      <alignment horizontal="center" vertical="top"/>
    </xf>
    <xf numFmtId="0" fontId="22" fillId="34" borderId="18" xfId="0" applyFont="1" applyFill="1" applyBorder="1" applyAlignment="1">
      <alignment vertical="top"/>
    </xf>
    <xf numFmtId="4" fontId="22" fillId="34" borderId="28" xfId="0" applyNumberFormat="1" applyFont="1" applyFill="1" applyBorder="1" applyAlignment="1">
      <alignment vertical="top"/>
    </xf>
    <xf numFmtId="3" fontId="17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top"/>
    </xf>
    <xf numFmtId="4" fontId="26" fillId="0" borderId="0" xfId="0" applyNumberFormat="1" applyFont="1" applyFill="1" applyAlignment="1">
      <alignment horizontal="left" vertical="top"/>
    </xf>
    <xf numFmtId="0" fontId="26" fillId="0" borderId="0" xfId="0" applyFont="1" applyFill="1" applyAlignment="1">
      <alignment horizontal="right" vertical="top"/>
    </xf>
    <xf numFmtId="0" fontId="22" fillId="0" borderId="29" xfId="0" applyFont="1" applyBorder="1" applyAlignment="1">
      <alignment horizontal="center" vertical="top" wrapText="1"/>
    </xf>
    <xf numFmtId="3" fontId="22" fillId="0" borderId="29" xfId="0" applyNumberFormat="1" applyFont="1" applyBorder="1" applyAlignment="1">
      <alignment horizontal="center" vertical="top" wrapText="1"/>
    </xf>
    <xf numFmtId="4" fontId="22" fillId="0" borderId="29" xfId="0" applyNumberFormat="1" applyFont="1" applyBorder="1" applyAlignment="1">
      <alignment horizontal="center" vertical="top" wrapText="1"/>
    </xf>
    <xf numFmtId="0" fontId="22" fillId="34" borderId="30" xfId="0" applyFont="1" applyFill="1" applyBorder="1" applyAlignment="1">
      <alignment vertical="top"/>
    </xf>
    <xf numFmtId="3" fontId="22" fillId="34" borderId="31" xfId="0" applyNumberFormat="1" applyFont="1" applyFill="1" applyBorder="1" applyAlignment="1">
      <alignment vertical="top"/>
    </xf>
    <xf numFmtId="4" fontId="22" fillId="34" borderId="17" xfId="0" applyNumberFormat="1" applyFont="1" applyFill="1" applyBorder="1" applyAlignment="1">
      <alignment vertical="top"/>
    </xf>
    <xf numFmtId="4" fontId="22" fillId="34" borderId="10" xfId="0" applyNumberFormat="1" applyFont="1" applyFill="1" applyBorder="1" applyAlignment="1">
      <alignment vertical="top"/>
    </xf>
  </cellXfs>
  <cellStyles count="11536">
    <cellStyle name="20% - Accent1" xfId="1"/>
    <cellStyle name="20% - Accent1 2" xfId="2"/>
    <cellStyle name="20% - Accent1 2 2" xfId="3"/>
    <cellStyle name="20% - Accent1 2 3" xfId="4"/>
    <cellStyle name="20% - Accent1 3" xfId="5"/>
    <cellStyle name="20% - Accent1 4" xfId="6"/>
    <cellStyle name="20% - Accent2" xfId="7"/>
    <cellStyle name="20% - Accent2 2" xfId="8"/>
    <cellStyle name="20% - Accent2 2 2" xfId="9"/>
    <cellStyle name="20% - Accent2 2 3" xfId="10"/>
    <cellStyle name="20% - Accent2 3" xfId="11"/>
    <cellStyle name="20% - Accent2 4" xfId="12"/>
    <cellStyle name="20% - Accent3" xfId="13"/>
    <cellStyle name="20% - Accent3 2" xfId="14"/>
    <cellStyle name="20% - Accent3 2 2" xfId="15"/>
    <cellStyle name="20% - Accent3 2 3" xfId="16"/>
    <cellStyle name="20% - Accent3 3" xfId="17"/>
    <cellStyle name="20% - Accent3 4" xfId="18"/>
    <cellStyle name="20% - Accent4" xfId="19"/>
    <cellStyle name="20% - Accent4 2" xfId="20"/>
    <cellStyle name="20% - Accent4 2 2" xfId="21"/>
    <cellStyle name="20% - Accent4 2 3" xfId="22"/>
    <cellStyle name="20% - Accent4 3" xfId="23"/>
    <cellStyle name="20% - Accent4 4" xfId="24"/>
    <cellStyle name="20% - Accent5" xfId="25"/>
    <cellStyle name="20% - Accent5 2" xfId="26"/>
    <cellStyle name="20% - Accent5 2 2" xfId="27"/>
    <cellStyle name="20% - Accent5 2 3" xfId="28"/>
    <cellStyle name="20% - Accent5 3" xfId="29"/>
    <cellStyle name="20% - Accent5 4" xfId="30"/>
    <cellStyle name="20% - Accent6" xfId="31"/>
    <cellStyle name="20% - Accent6 2" xfId="32"/>
    <cellStyle name="20% - Accent6 2 2" xfId="33"/>
    <cellStyle name="20% - Accent6 2 3" xfId="34"/>
    <cellStyle name="20% - Accent6 4" xfId="35"/>
    <cellStyle name="20% - Акцент1 2" xfId="36"/>
    <cellStyle name="20% - Акцент1 2 10" xfId="37"/>
    <cellStyle name="20% - Акцент1 2 10 2" xfId="38"/>
    <cellStyle name="20% - Акцент1 2 11" xfId="39"/>
    <cellStyle name="20% - Акцент1 2 11 2" xfId="40"/>
    <cellStyle name="20% - Акцент1 2 12" xfId="41"/>
    <cellStyle name="20% - Акцент1 2 12 2" xfId="42"/>
    <cellStyle name="20% - Акцент1 2 13" xfId="43"/>
    <cellStyle name="20% - Акцент1 2 13 2" xfId="44"/>
    <cellStyle name="20% - Акцент1 2 14" xfId="45"/>
    <cellStyle name="20% - Акцент1 2 15" xfId="46"/>
    <cellStyle name="20% - Акцент1 2 15 2" xfId="47"/>
    <cellStyle name="20% - Акцент1 2 16" xfId="48"/>
    <cellStyle name="20% - Акцент1 2 16 2" xfId="49"/>
    <cellStyle name="20% - Акцент1 2 17" xfId="50"/>
    <cellStyle name="20% - Акцент1 2 17 2" xfId="51"/>
    <cellStyle name="20% - Акцент1 2 18" xfId="52"/>
    <cellStyle name="20% - Акцент1 2 18 2" xfId="53"/>
    <cellStyle name="20% - Акцент1 2 19" xfId="54"/>
    <cellStyle name="20% - Акцент1 2 19 2" xfId="55"/>
    <cellStyle name="20% - Акцент1 2 2" xfId="56"/>
    <cellStyle name="20% - Акцент1 2 2 10" xfId="57"/>
    <cellStyle name="20% - Акцент1 2 2 10 2" xfId="58"/>
    <cellStyle name="20% - Акцент1 2 2 11" xfId="59"/>
    <cellStyle name="20% - Акцент1 2 2 11 2" xfId="60"/>
    <cellStyle name="20% - Акцент1 2 2 12" xfId="61"/>
    <cellStyle name="20% - Акцент1 2 2 12 2" xfId="62"/>
    <cellStyle name="20% - Акцент1 2 2 13" xfId="63"/>
    <cellStyle name="20% - Акцент1 2 2 14" xfId="64"/>
    <cellStyle name="20% - Акцент1 2 2 14 2" xfId="65"/>
    <cellStyle name="20% - Акцент1 2 2 15" xfId="66"/>
    <cellStyle name="20% - Акцент1 2 2 15 2" xfId="67"/>
    <cellStyle name="20% - Акцент1 2 2 16" xfId="68"/>
    <cellStyle name="20% - Акцент1 2 2 16 2" xfId="69"/>
    <cellStyle name="20% - Акцент1 2 2 17" xfId="70"/>
    <cellStyle name="20% - Акцент1 2 2 17 2" xfId="71"/>
    <cellStyle name="20% - Акцент1 2 2 18" xfId="72"/>
    <cellStyle name="20% - Акцент1 2 2 18 2" xfId="73"/>
    <cellStyle name="20% - Акцент1 2 2 19" xfId="74"/>
    <cellStyle name="20% - Акцент1 2 2 19 2" xfId="75"/>
    <cellStyle name="20% - Акцент1 2 2 2" xfId="76"/>
    <cellStyle name="20% - Акцент1 2 2 2 10" xfId="77"/>
    <cellStyle name="20% - Акцент1 2 2 2 11" xfId="78"/>
    <cellStyle name="20% - Акцент1 2 2 2 11 2" xfId="79"/>
    <cellStyle name="20% - Акцент1 2 2 2 12" xfId="80"/>
    <cellStyle name="20% - Акцент1 2 2 2 12 2" xfId="81"/>
    <cellStyle name="20% - Акцент1 2 2 2 13" xfId="82"/>
    <cellStyle name="20% - Акцент1 2 2 2 13 2" xfId="83"/>
    <cellStyle name="20% - Акцент1 2 2 2 14" xfId="84"/>
    <cellStyle name="20% - Акцент1 2 2 2 14 2" xfId="85"/>
    <cellStyle name="20% - Акцент1 2 2 2 15" xfId="86"/>
    <cellStyle name="20% - Акцент1 2 2 2 15 2" xfId="87"/>
    <cellStyle name="20% - Акцент1 2 2 2 16" xfId="88"/>
    <cellStyle name="20% - Акцент1 2 2 2 16 2" xfId="89"/>
    <cellStyle name="20% - Акцент1 2 2 2 17" xfId="90"/>
    <cellStyle name="20% - Акцент1 2 2 2 17 2" xfId="91"/>
    <cellStyle name="20% - Акцент1 2 2 2 18" xfId="92"/>
    <cellStyle name="20% - Акцент1 2 2 2 18 2" xfId="93"/>
    <cellStyle name="20% - Акцент1 2 2 2 19" xfId="94"/>
    <cellStyle name="20% - Акцент1 2 2 2 19 2" xfId="95"/>
    <cellStyle name="20% - Акцент1 2 2 2 2" xfId="96"/>
    <cellStyle name="20% - Акцент1 2 2 2 2 2" xfId="97"/>
    <cellStyle name="20% - Акцент1 2 2 2 2 2 2" xfId="98"/>
    <cellStyle name="20% - Акцент1 2 2 2 2 3" xfId="99"/>
    <cellStyle name="20% - Акцент1 2 2 2 2_свод plnSum" xfId="100"/>
    <cellStyle name="20% - Акцент1 2 2 2 20" xfId="101"/>
    <cellStyle name="20% - Акцент1 2 2 2 21" xfId="102"/>
    <cellStyle name="20% - Акцент1 2 2 2 21 2" xfId="103"/>
    <cellStyle name="20% - Акцент1 2 2 2 22" xfId="104"/>
    <cellStyle name="20% - Акцент1 2 2 2 22 2" xfId="105"/>
    <cellStyle name="20% - Акцент1 2 2 2 23" xfId="106"/>
    <cellStyle name="20% - Акцент1 2 2 2 23 2" xfId="107"/>
    <cellStyle name="20% - Акцент1 2 2 2 24" xfId="108"/>
    <cellStyle name="20% - Акцент1 2 2 2 24 2" xfId="109"/>
    <cellStyle name="20% - Акцент1 2 2 2 25" xfId="110"/>
    <cellStyle name="20% - Акцент1 2 2 2 25 2" xfId="111"/>
    <cellStyle name="20% - Акцент1 2 2 2 26" xfId="112"/>
    <cellStyle name="20% - Акцент1 2 2 2 26 2" xfId="113"/>
    <cellStyle name="20% - Акцент1 2 2 2 27" xfId="114"/>
    <cellStyle name="20% - Акцент1 2 2 2 27 2" xfId="115"/>
    <cellStyle name="20% - Акцент1 2 2 2 28" xfId="116"/>
    <cellStyle name="20% - Акцент1 2 2 2 28 2" xfId="117"/>
    <cellStyle name="20% - Акцент1 2 2 2 29" xfId="118"/>
    <cellStyle name="20% - Акцент1 2 2 2 29 2" xfId="119"/>
    <cellStyle name="20% - Акцент1 2 2 2 3" xfId="120"/>
    <cellStyle name="20% - Акцент1 2 2 2 3 2" xfId="121"/>
    <cellStyle name="20% - Акцент1 2 2 2 30" xfId="122"/>
    <cellStyle name="20% - Акцент1 2 2 2 30 2" xfId="123"/>
    <cellStyle name="20% - Акцент1 2 2 2 31" xfId="124"/>
    <cellStyle name="20% - Акцент1 2 2 2 31 2" xfId="125"/>
    <cellStyle name="20% - Акцент1 2 2 2 32" xfId="126"/>
    <cellStyle name="20% - Акцент1 2 2 2 32 2" xfId="127"/>
    <cellStyle name="20% - Акцент1 2 2 2 33" xfId="128"/>
    <cellStyle name="20% - Акцент1 2 2 2 34" xfId="129"/>
    <cellStyle name="20% - Акцент1 2 2 2 35" xfId="130"/>
    <cellStyle name="20% - Акцент1 2 2 2 36" xfId="131"/>
    <cellStyle name="20% - Акцент1 2 2 2 37" xfId="132"/>
    <cellStyle name="20% - Акцент1 2 2 2 38" xfId="133"/>
    <cellStyle name="20% - Акцент1 2 2 2 39" xfId="134"/>
    <cellStyle name="20% - Акцент1 2 2 2 4" xfId="135"/>
    <cellStyle name="20% - Акцент1 2 2 2 4 2" xfId="136"/>
    <cellStyle name="20% - Акцент1 2 2 2 5" xfId="137"/>
    <cellStyle name="20% - Акцент1 2 2 2 5 2" xfId="138"/>
    <cellStyle name="20% - Акцент1 2 2 2 6" xfId="139"/>
    <cellStyle name="20% - Акцент1 2 2 2 6 2" xfId="140"/>
    <cellStyle name="20% - Акцент1 2 2 2 7" xfId="141"/>
    <cellStyle name="20% - Акцент1 2 2 2 7 2" xfId="142"/>
    <cellStyle name="20% - Акцент1 2 2 2 8" xfId="143"/>
    <cellStyle name="20% - Акцент1 2 2 2 8 2" xfId="144"/>
    <cellStyle name="20% - Акцент1 2 2 2 9" xfId="145"/>
    <cellStyle name="20% - Акцент1 2 2 2 9 2" xfId="146"/>
    <cellStyle name="20% - Акцент1 2 2 2_свод plnSum" xfId="147"/>
    <cellStyle name="20% - Акцент1 2 2 20" xfId="148"/>
    <cellStyle name="20% - Акцент1 2 2 20 2" xfId="149"/>
    <cellStyle name="20% - Акцент1 2 2 21" xfId="150"/>
    <cellStyle name="20% - Акцент1 2 2 21 2" xfId="151"/>
    <cellStyle name="20% - Акцент1 2 2 22" xfId="152"/>
    <cellStyle name="20% - Акцент1 2 2 22 2" xfId="153"/>
    <cellStyle name="20% - Акцент1 2 2 23" xfId="154"/>
    <cellStyle name="20% - Акцент1 2 2 24" xfId="155"/>
    <cellStyle name="20% - Акцент1 2 2 24 2" xfId="156"/>
    <cellStyle name="20% - Акцент1 2 2 25" xfId="157"/>
    <cellStyle name="20% - Акцент1 2 2 25 2" xfId="158"/>
    <cellStyle name="20% - Акцент1 2 2 26" xfId="159"/>
    <cellStyle name="20% - Акцент1 2 2 26 2" xfId="160"/>
    <cellStyle name="20% - Акцент1 2 2 27" xfId="161"/>
    <cellStyle name="20% - Акцент1 2 2 27 2" xfId="162"/>
    <cellStyle name="20% - Акцент1 2 2 28" xfId="163"/>
    <cellStyle name="20% - Акцент1 2 2 28 2" xfId="164"/>
    <cellStyle name="20% - Акцент1 2 2 29" xfId="165"/>
    <cellStyle name="20% - Акцент1 2 2 29 2" xfId="166"/>
    <cellStyle name="20% - Акцент1 2 2 3" xfId="167"/>
    <cellStyle name="20% - Акцент1 2 2 3 10" xfId="168"/>
    <cellStyle name="20% - Акцент1 2 2 3 11" xfId="169"/>
    <cellStyle name="20% - Акцент1 2 2 3 11 2" xfId="170"/>
    <cellStyle name="20% - Акцент1 2 2 3 12" xfId="171"/>
    <cellStyle name="20% - Акцент1 2 2 3 12 2" xfId="172"/>
    <cellStyle name="20% - Акцент1 2 2 3 13" xfId="173"/>
    <cellStyle name="20% - Акцент1 2 2 3 13 2" xfId="174"/>
    <cellStyle name="20% - Акцент1 2 2 3 14" xfId="175"/>
    <cellStyle name="20% - Акцент1 2 2 3 14 2" xfId="176"/>
    <cellStyle name="20% - Акцент1 2 2 3 15" xfId="177"/>
    <cellStyle name="20% - Акцент1 2 2 3 15 2" xfId="178"/>
    <cellStyle name="20% - Акцент1 2 2 3 16" xfId="179"/>
    <cellStyle name="20% - Акцент1 2 2 3 16 2" xfId="180"/>
    <cellStyle name="20% - Акцент1 2 2 3 17" xfId="181"/>
    <cellStyle name="20% - Акцент1 2 2 3 17 2" xfId="182"/>
    <cellStyle name="20% - Акцент1 2 2 3 18" xfId="183"/>
    <cellStyle name="20% - Акцент1 2 2 3 18 2" xfId="184"/>
    <cellStyle name="20% - Акцент1 2 2 3 19" xfId="185"/>
    <cellStyle name="20% - Акцент1 2 2 3 19 2" xfId="186"/>
    <cellStyle name="20% - Акцент1 2 2 3 2" xfId="187"/>
    <cellStyle name="20% - Акцент1 2 2 3 2 2" xfId="188"/>
    <cellStyle name="20% - Акцент1 2 2 3 2 2 2" xfId="189"/>
    <cellStyle name="20% - Акцент1 2 2 3 2 3" xfId="190"/>
    <cellStyle name="20% - Акцент1 2 2 3 2_свод plnSum" xfId="191"/>
    <cellStyle name="20% - Акцент1 2 2 3 20" xfId="192"/>
    <cellStyle name="20% - Акцент1 2 2 3 21" xfId="193"/>
    <cellStyle name="20% - Акцент1 2 2 3 21 2" xfId="194"/>
    <cellStyle name="20% - Акцент1 2 2 3 22" xfId="195"/>
    <cellStyle name="20% - Акцент1 2 2 3 22 2" xfId="196"/>
    <cellStyle name="20% - Акцент1 2 2 3 23" xfId="197"/>
    <cellStyle name="20% - Акцент1 2 2 3 23 2" xfId="198"/>
    <cellStyle name="20% - Акцент1 2 2 3 24" xfId="199"/>
    <cellStyle name="20% - Акцент1 2 2 3 24 2" xfId="200"/>
    <cellStyle name="20% - Акцент1 2 2 3 25" xfId="201"/>
    <cellStyle name="20% - Акцент1 2 2 3 25 2" xfId="202"/>
    <cellStyle name="20% - Акцент1 2 2 3 26" xfId="203"/>
    <cellStyle name="20% - Акцент1 2 2 3 26 2" xfId="204"/>
    <cellStyle name="20% - Акцент1 2 2 3 27" xfId="205"/>
    <cellStyle name="20% - Акцент1 2 2 3 27 2" xfId="206"/>
    <cellStyle name="20% - Акцент1 2 2 3 28" xfId="207"/>
    <cellStyle name="20% - Акцент1 2 2 3 28 2" xfId="208"/>
    <cellStyle name="20% - Акцент1 2 2 3 29" xfId="209"/>
    <cellStyle name="20% - Акцент1 2 2 3 29 2" xfId="210"/>
    <cellStyle name="20% - Акцент1 2 2 3 3" xfId="211"/>
    <cellStyle name="20% - Акцент1 2 2 3 3 2" xfId="212"/>
    <cellStyle name="20% - Акцент1 2 2 3 30" xfId="213"/>
    <cellStyle name="20% - Акцент1 2 2 3 30 2" xfId="214"/>
    <cellStyle name="20% - Акцент1 2 2 3 31" xfId="215"/>
    <cellStyle name="20% - Акцент1 2 2 3 31 2" xfId="216"/>
    <cellStyle name="20% - Акцент1 2 2 3 32" xfId="217"/>
    <cellStyle name="20% - Акцент1 2 2 3 32 2" xfId="218"/>
    <cellStyle name="20% - Акцент1 2 2 3 33" xfId="219"/>
    <cellStyle name="20% - Акцент1 2 2 3 34" xfId="220"/>
    <cellStyle name="20% - Акцент1 2 2 3 35" xfId="221"/>
    <cellStyle name="20% - Акцент1 2 2 3 36" xfId="222"/>
    <cellStyle name="20% - Акцент1 2 2 3 37" xfId="223"/>
    <cellStyle name="20% - Акцент1 2 2 3 38" xfId="224"/>
    <cellStyle name="20% - Акцент1 2 2 3 39" xfId="225"/>
    <cellStyle name="20% - Акцент1 2 2 3 4" xfId="226"/>
    <cellStyle name="20% - Акцент1 2 2 3 4 2" xfId="227"/>
    <cellStyle name="20% - Акцент1 2 2 3 5" xfId="228"/>
    <cellStyle name="20% - Акцент1 2 2 3 5 2" xfId="229"/>
    <cellStyle name="20% - Акцент1 2 2 3 6" xfId="230"/>
    <cellStyle name="20% - Акцент1 2 2 3 6 2" xfId="231"/>
    <cellStyle name="20% - Акцент1 2 2 3 7" xfId="232"/>
    <cellStyle name="20% - Акцент1 2 2 3 7 2" xfId="233"/>
    <cellStyle name="20% - Акцент1 2 2 3 8" xfId="234"/>
    <cellStyle name="20% - Акцент1 2 2 3 8 2" xfId="235"/>
    <cellStyle name="20% - Акцент1 2 2 3 9" xfId="236"/>
    <cellStyle name="20% - Акцент1 2 2 3 9 2" xfId="237"/>
    <cellStyle name="20% - Акцент1 2 2 3_свод plnSum" xfId="238"/>
    <cellStyle name="20% - Акцент1 2 2 30" xfId="239"/>
    <cellStyle name="20% - Акцент1 2 2 30 2" xfId="240"/>
    <cellStyle name="20% - Акцент1 2 2 31" xfId="241"/>
    <cellStyle name="20% - Акцент1 2 2 31 2" xfId="242"/>
    <cellStyle name="20% - Акцент1 2 2 32" xfId="243"/>
    <cellStyle name="20% - Акцент1 2 2 32 2" xfId="244"/>
    <cellStyle name="20% - Акцент1 2 2 33" xfId="245"/>
    <cellStyle name="20% - Акцент1 2 2 33 2" xfId="246"/>
    <cellStyle name="20% - Акцент1 2 2 34" xfId="247"/>
    <cellStyle name="20% - Акцент1 2 2 34 2" xfId="248"/>
    <cellStyle name="20% - Акцент1 2 2 35" xfId="249"/>
    <cellStyle name="20% - Акцент1 2 2 35 2" xfId="250"/>
    <cellStyle name="20% - Акцент1 2 2 36" xfId="251"/>
    <cellStyle name="20% - Акцент1 2 2 37" xfId="252"/>
    <cellStyle name="20% - Акцент1 2 2 38" xfId="253"/>
    <cellStyle name="20% - Акцент1 2 2 39" xfId="254"/>
    <cellStyle name="20% - Акцент1 2 2 4" xfId="255"/>
    <cellStyle name="20% - Акцент1 2 2 4 2" xfId="256"/>
    <cellStyle name="20% - Акцент1 2 2 4 3" xfId="257"/>
    <cellStyle name="20% - Акцент1 2 2 40" xfId="258"/>
    <cellStyle name="20% - Акцент1 2 2 41" xfId="259"/>
    <cellStyle name="20% - Акцент1 2 2 42" xfId="260"/>
    <cellStyle name="20% - Акцент1 2 2 5" xfId="261"/>
    <cellStyle name="20% - Акцент1 2 2 5 2" xfId="262"/>
    <cellStyle name="20% - Акцент1 2 2 5 2 2" xfId="263"/>
    <cellStyle name="20% - Акцент1 2 2 5 3" xfId="264"/>
    <cellStyle name="20% - Акцент1 2 2 5_свод plnSum" xfId="265"/>
    <cellStyle name="20% - Акцент1 2 2 6" xfId="266"/>
    <cellStyle name="20% - Акцент1 2 2 6 2" xfId="267"/>
    <cellStyle name="20% - Акцент1 2 2 7" xfId="268"/>
    <cellStyle name="20% - Акцент1 2 2 7 2" xfId="269"/>
    <cellStyle name="20% - Акцент1 2 2 8" xfId="270"/>
    <cellStyle name="20% - Акцент1 2 2 8 2" xfId="271"/>
    <cellStyle name="20% - Акцент1 2 2 9" xfId="272"/>
    <cellStyle name="20% - Акцент1 2 2 9 2" xfId="273"/>
    <cellStyle name="20% - Акцент1 2 2_свод plnSum" xfId="274"/>
    <cellStyle name="20% - Акцент1 2 20" xfId="275"/>
    <cellStyle name="20% - Акцент1 2 20 2" xfId="276"/>
    <cellStyle name="20% - Акцент1 2 21" xfId="277"/>
    <cellStyle name="20% - Акцент1 2 21 2" xfId="278"/>
    <cellStyle name="20% - Акцент1 2 22" xfId="279"/>
    <cellStyle name="20% - Акцент1 2 22 2" xfId="280"/>
    <cellStyle name="20% - Акцент1 2 23" xfId="281"/>
    <cellStyle name="20% - Акцент1 2 23 2" xfId="282"/>
    <cellStyle name="20% - Акцент1 2 24" xfId="283"/>
    <cellStyle name="20% - Акцент1 2 25" xfId="284"/>
    <cellStyle name="20% - Акцент1 2 25 2" xfId="285"/>
    <cellStyle name="20% - Акцент1 2 26" xfId="286"/>
    <cellStyle name="20% - Акцент1 2 26 2" xfId="287"/>
    <cellStyle name="20% - Акцент1 2 27" xfId="288"/>
    <cellStyle name="20% - Акцент1 2 27 2" xfId="289"/>
    <cellStyle name="20% - Акцент1 2 28" xfId="290"/>
    <cellStyle name="20% - Акцент1 2 28 2" xfId="291"/>
    <cellStyle name="20% - Акцент1 2 29" xfId="292"/>
    <cellStyle name="20% - Акцент1 2 29 2" xfId="293"/>
    <cellStyle name="20% - Акцент1 2 3" xfId="294"/>
    <cellStyle name="20% - Акцент1 2 3 2" xfId="295"/>
    <cellStyle name="20% - Акцент1 2 3 2 2" xfId="296"/>
    <cellStyle name="20% - Акцент1 2 3 2 3" xfId="297"/>
    <cellStyle name="20% - Акцент1 2 3 3" xfId="298"/>
    <cellStyle name="20% - Акцент1 2 3 3 2" xfId="299"/>
    <cellStyle name="20% - Акцент1 2 3 3 2 2" xfId="300"/>
    <cellStyle name="20% - Акцент1 2 3 3_свод plnSum" xfId="301"/>
    <cellStyle name="20% - Акцент1 2 3 4" xfId="302"/>
    <cellStyle name="20% - Акцент1 2 30" xfId="303"/>
    <cellStyle name="20% - Акцент1 2 30 2" xfId="304"/>
    <cellStyle name="20% - Акцент1 2 31" xfId="305"/>
    <cellStyle name="20% - Акцент1 2 31 2" xfId="306"/>
    <cellStyle name="20% - Акцент1 2 32" xfId="307"/>
    <cellStyle name="20% - Акцент1 2 32 2" xfId="308"/>
    <cellStyle name="20% - Акцент1 2 33" xfId="309"/>
    <cellStyle name="20% - Акцент1 2 33 2" xfId="310"/>
    <cellStyle name="20% - Акцент1 2 34" xfId="311"/>
    <cellStyle name="20% - Акцент1 2 34 2" xfId="312"/>
    <cellStyle name="20% - Акцент1 2 35" xfId="313"/>
    <cellStyle name="20% - Акцент1 2 35 2" xfId="314"/>
    <cellStyle name="20% - Акцент1 2 36" xfId="315"/>
    <cellStyle name="20% - Акцент1 2 36 2" xfId="316"/>
    <cellStyle name="20% - Акцент1 2 37" xfId="317"/>
    <cellStyle name="20% - Акцент1 2 38" xfId="318"/>
    <cellStyle name="20% - Акцент1 2 39" xfId="319"/>
    <cellStyle name="20% - Акцент1 2 4" xfId="320"/>
    <cellStyle name="20% - Акцент1 2 4 10" xfId="321"/>
    <cellStyle name="20% - Акцент1 2 4 11" xfId="322"/>
    <cellStyle name="20% - Акцент1 2 4 11 2" xfId="323"/>
    <cellStyle name="20% - Акцент1 2 4 12" xfId="324"/>
    <cellStyle name="20% - Акцент1 2 4 12 2" xfId="325"/>
    <cellStyle name="20% - Акцент1 2 4 13" xfId="326"/>
    <cellStyle name="20% - Акцент1 2 4 13 2" xfId="327"/>
    <cellStyle name="20% - Акцент1 2 4 14" xfId="328"/>
    <cellStyle name="20% - Акцент1 2 4 14 2" xfId="329"/>
    <cellStyle name="20% - Акцент1 2 4 15" xfId="330"/>
    <cellStyle name="20% - Акцент1 2 4 15 2" xfId="331"/>
    <cellStyle name="20% - Акцент1 2 4 16" xfId="332"/>
    <cellStyle name="20% - Акцент1 2 4 16 2" xfId="333"/>
    <cellStyle name="20% - Акцент1 2 4 17" xfId="334"/>
    <cellStyle name="20% - Акцент1 2 4 17 2" xfId="335"/>
    <cellStyle name="20% - Акцент1 2 4 18" xfId="336"/>
    <cellStyle name="20% - Акцент1 2 4 18 2" xfId="337"/>
    <cellStyle name="20% - Акцент1 2 4 19" xfId="338"/>
    <cellStyle name="20% - Акцент1 2 4 19 2" xfId="339"/>
    <cellStyle name="20% - Акцент1 2 4 2" xfId="340"/>
    <cellStyle name="20% - Акцент1 2 4 2 2" xfId="341"/>
    <cellStyle name="20% - Акцент1 2 4 20" xfId="342"/>
    <cellStyle name="20% - Акцент1 2 4 21" xfId="343"/>
    <cellStyle name="20% - Акцент1 2 4 21 2" xfId="344"/>
    <cellStyle name="20% - Акцент1 2 4 22" xfId="345"/>
    <cellStyle name="20% - Акцент1 2 4 22 2" xfId="346"/>
    <cellStyle name="20% - Акцент1 2 4 23" xfId="347"/>
    <cellStyle name="20% - Акцент1 2 4 23 2" xfId="348"/>
    <cellStyle name="20% - Акцент1 2 4 24" xfId="349"/>
    <cellStyle name="20% - Акцент1 2 4 24 2" xfId="350"/>
    <cellStyle name="20% - Акцент1 2 4 25" xfId="351"/>
    <cellStyle name="20% - Акцент1 2 4 25 2" xfId="352"/>
    <cellStyle name="20% - Акцент1 2 4 26" xfId="353"/>
    <cellStyle name="20% - Акцент1 2 4 26 2" xfId="354"/>
    <cellStyle name="20% - Акцент1 2 4 27" xfId="355"/>
    <cellStyle name="20% - Акцент1 2 4 27 2" xfId="356"/>
    <cellStyle name="20% - Акцент1 2 4 28" xfId="357"/>
    <cellStyle name="20% - Акцент1 2 4 28 2" xfId="358"/>
    <cellStyle name="20% - Акцент1 2 4 29" xfId="359"/>
    <cellStyle name="20% - Акцент1 2 4 29 2" xfId="360"/>
    <cellStyle name="20% - Акцент1 2 4 3" xfId="361"/>
    <cellStyle name="20% - Акцент1 2 4 3 2" xfId="362"/>
    <cellStyle name="20% - Акцент1 2 4 30" xfId="363"/>
    <cellStyle name="20% - Акцент1 2 4 30 2" xfId="364"/>
    <cellStyle name="20% - Акцент1 2 4 31" xfId="365"/>
    <cellStyle name="20% - Акцент1 2 4 31 2" xfId="366"/>
    <cellStyle name="20% - Акцент1 2 4 32" xfId="367"/>
    <cellStyle name="20% - Акцент1 2 4 32 2" xfId="368"/>
    <cellStyle name="20% - Акцент1 2 4 33" xfId="369"/>
    <cellStyle name="20% - Акцент1 2 4 34" xfId="370"/>
    <cellStyle name="20% - Акцент1 2 4 35" xfId="371"/>
    <cellStyle name="20% - Акцент1 2 4 36" xfId="372"/>
    <cellStyle name="20% - Акцент1 2 4 37" xfId="373"/>
    <cellStyle name="20% - Акцент1 2 4 38" xfId="374"/>
    <cellStyle name="20% - Акцент1 2 4 39" xfId="375"/>
    <cellStyle name="20% - Акцент1 2 4 4" xfId="376"/>
    <cellStyle name="20% - Акцент1 2 4 4 2" xfId="377"/>
    <cellStyle name="20% - Акцент1 2 4 5" xfId="378"/>
    <cellStyle name="20% - Акцент1 2 4 5 2" xfId="379"/>
    <cellStyle name="20% - Акцент1 2 4 6" xfId="380"/>
    <cellStyle name="20% - Акцент1 2 4 6 2" xfId="381"/>
    <cellStyle name="20% - Акцент1 2 4 7" xfId="382"/>
    <cellStyle name="20% - Акцент1 2 4 7 2" xfId="383"/>
    <cellStyle name="20% - Акцент1 2 4 8" xfId="384"/>
    <cellStyle name="20% - Акцент1 2 4 8 2" xfId="385"/>
    <cellStyle name="20% - Акцент1 2 4 9" xfId="386"/>
    <cellStyle name="20% - Акцент1 2 4 9 2" xfId="387"/>
    <cellStyle name="20% - Акцент1 2 40" xfId="388"/>
    <cellStyle name="20% - Акцент1 2 41" xfId="389"/>
    <cellStyle name="20% - Акцент1 2 42" xfId="390"/>
    <cellStyle name="20% - Акцент1 2 43" xfId="391"/>
    <cellStyle name="20% - Акцент1 2 5" xfId="392"/>
    <cellStyle name="20% - Акцент1 2 5 10" xfId="393"/>
    <cellStyle name="20% - Акцент1 2 5 11" xfId="394"/>
    <cellStyle name="20% - Акцент1 2 5 11 2" xfId="395"/>
    <cellStyle name="20% - Акцент1 2 5 12" xfId="396"/>
    <cellStyle name="20% - Акцент1 2 5 12 2" xfId="397"/>
    <cellStyle name="20% - Акцент1 2 5 13" xfId="398"/>
    <cellStyle name="20% - Акцент1 2 5 13 2" xfId="399"/>
    <cellStyle name="20% - Акцент1 2 5 14" xfId="400"/>
    <cellStyle name="20% - Акцент1 2 5 14 2" xfId="401"/>
    <cellStyle name="20% - Акцент1 2 5 15" xfId="402"/>
    <cellStyle name="20% - Акцент1 2 5 15 2" xfId="403"/>
    <cellStyle name="20% - Акцент1 2 5 16" xfId="404"/>
    <cellStyle name="20% - Акцент1 2 5 16 2" xfId="405"/>
    <cellStyle name="20% - Акцент1 2 5 17" xfId="406"/>
    <cellStyle name="20% - Акцент1 2 5 17 2" xfId="407"/>
    <cellStyle name="20% - Акцент1 2 5 18" xfId="408"/>
    <cellStyle name="20% - Акцент1 2 5 18 2" xfId="409"/>
    <cellStyle name="20% - Акцент1 2 5 19" xfId="410"/>
    <cellStyle name="20% - Акцент1 2 5 19 2" xfId="411"/>
    <cellStyle name="20% - Акцент1 2 5 2" xfId="412"/>
    <cellStyle name="20% - Акцент1 2 5 2 2" xfId="413"/>
    <cellStyle name="20% - Акцент1 2 5 2 2 2" xfId="414"/>
    <cellStyle name="20% - Акцент1 2 5 2 3" xfId="415"/>
    <cellStyle name="20% - Акцент1 2 5 2_свод plnSum" xfId="416"/>
    <cellStyle name="20% - Акцент1 2 5 20" xfId="417"/>
    <cellStyle name="20% - Акцент1 2 5 21" xfId="418"/>
    <cellStyle name="20% - Акцент1 2 5 21 2" xfId="419"/>
    <cellStyle name="20% - Акцент1 2 5 22" xfId="420"/>
    <cellStyle name="20% - Акцент1 2 5 22 2" xfId="421"/>
    <cellStyle name="20% - Акцент1 2 5 23" xfId="422"/>
    <cellStyle name="20% - Акцент1 2 5 23 2" xfId="423"/>
    <cellStyle name="20% - Акцент1 2 5 24" xfId="424"/>
    <cellStyle name="20% - Акцент1 2 5 24 2" xfId="425"/>
    <cellStyle name="20% - Акцент1 2 5 25" xfId="426"/>
    <cellStyle name="20% - Акцент1 2 5 25 2" xfId="427"/>
    <cellStyle name="20% - Акцент1 2 5 26" xfId="428"/>
    <cellStyle name="20% - Акцент1 2 5 26 2" xfId="429"/>
    <cellStyle name="20% - Акцент1 2 5 27" xfId="430"/>
    <cellStyle name="20% - Акцент1 2 5 27 2" xfId="431"/>
    <cellStyle name="20% - Акцент1 2 5 28" xfId="432"/>
    <cellStyle name="20% - Акцент1 2 5 28 2" xfId="433"/>
    <cellStyle name="20% - Акцент1 2 5 29" xfId="434"/>
    <cellStyle name="20% - Акцент1 2 5 29 2" xfId="435"/>
    <cellStyle name="20% - Акцент1 2 5 3" xfId="436"/>
    <cellStyle name="20% - Акцент1 2 5 3 2" xfId="437"/>
    <cellStyle name="20% - Акцент1 2 5 30" xfId="438"/>
    <cellStyle name="20% - Акцент1 2 5 30 2" xfId="439"/>
    <cellStyle name="20% - Акцент1 2 5 31" xfId="440"/>
    <cellStyle name="20% - Акцент1 2 5 31 2" xfId="441"/>
    <cellStyle name="20% - Акцент1 2 5 32" xfId="442"/>
    <cellStyle name="20% - Акцент1 2 5 32 2" xfId="443"/>
    <cellStyle name="20% - Акцент1 2 5 33" xfId="444"/>
    <cellStyle name="20% - Акцент1 2 5 34" xfId="445"/>
    <cellStyle name="20% - Акцент1 2 5 35" xfId="446"/>
    <cellStyle name="20% - Акцент1 2 5 36" xfId="447"/>
    <cellStyle name="20% - Акцент1 2 5 37" xfId="448"/>
    <cellStyle name="20% - Акцент1 2 5 38" xfId="449"/>
    <cellStyle name="20% - Акцент1 2 5 39" xfId="450"/>
    <cellStyle name="20% - Акцент1 2 5 4" xfId="451"/>
    <cellStyle name="20% - Акцент1 2 5 4 2" xfId="452"/>
    <cellStyle name="20% - Акцент1 2 5 5" xfId="453"/>
    <cellStyle name="20% - Акцент1 2 5 5 2" xfId="454"/>
    <cellStyle name="20% - Акцент1 2 5 6" xfId="455"/>
    <cellStyle name="20% - Акцент1 2 5 6 2" xfId="456"/>
    <cellStyle name="20% - Акцент1 2 5 7" xfId="457"/>
    <cellStyle name="20% - Акцент1 2 5 7 2" xfId="458"/>
    <cellStyle name="20% - Акцент1 2 5 8" xfId="459"/>
    <cellStyle name="20% - Акцент1 2 5 8 2" xfId="460"/>
    <cellStyle name="20% - Акцент1 2 5 9" xfId="461"/>
    <cellStyle name="20% - Акцент1 2 5 9 2" xfId="462"/>
    <cellStyle name="20% - Акцент1 2 5_свод plnSum" xfId="463"/>
    <cellStyle name="20% - Акцент1 2 6" xfId="464"/>
    <cellStyle name="20% - Акцент1 2 6 2" xfId="465"/>
    <cellStyle name="20% - Акцент1 2 6 2 2" xfId="466"/>
    <cellStyle name="20% - Акцент1 2 6 3" xfId="467"/>
    <cellStyle name="20% - Акцент1 2 6_свод plnSum" xfId="468"/>
    <cellStyle name="20% - Акцент1 2 7" xfId="469"/>
    <cellStyle name="20% - Акцент1 2 7 2" xfId="470"/>
    <cellStyle name="20% - Акцент1 2 8" xfId="471"/>
    <cellStyle name="20% - Акцент1 2 8 2" xfId="472"/>
    <cellStyle name="20% - Акцент1 2 9" xfId="473"/>
    <cellStyle name="20% - Акцент1 2 9 2" xfId="474"/>
    <cellStyle name="20% - Акцент1 2_свод plnSum" xfId="475"/>
    <cellStyle name="20% - Акцент1 3" xfId="476"/>
    <cellStyle name="20% - Акцент1 3 2" xfId="477"/>
    <cellStyle name="20% - Акцент1 3 2 2" xfId="478"/>
    <cellStyle name="20% - Акцент1 3 2 3" xfId="479"/>
    <cellStyle name="20% - Акцент1 3 3" xfId="480"/>
    <cellStyle name="20% - Акцент1 3 4" xfId="481"/>
    <cellStyle name="20% - Акцент1 4" xfId="482"/>
    <cellStyle name="20% - Акцент2 2" xfId="483"/>
    <cellStyle name="20% - Акцент2 2 10" xfId="484"/>
    <cellStyle name="20% - Акцент2 2 10 2" xfId="485"/>
    <cellStyle name="20% - Акцент2 2 11" xfId="486"/>
    <cellStyle name="20% - Акцент2 2 11 2" xfId="487"/>
    <cellStyle name="20% - Акцент2 2 12" xfId="488"/>
    <cellStyle name="20% - Акцент2 2 12 2" xfId="489"/>
    <cellStyle name="20% - Акцент2 2 13" xfId="490"/>
    <cellStyle name="20% - Акцент2 2 13 2" xfId="491"/>
    <cellStyle name="20% - Акцент2 2 14" xfId="492"/>
    <cellStyle name="20% - Акцент2 2 15" xfId="493"/>
    <cellStyle name="20% - Акцент2 2 15 2" xfId="494"/>
    <cellStyle name="20% - Акцент2 2 16" xfId="495"/>
    <cellStyle name="20% - Акцент2 2 16 2" xfId="496"/>
    <cellStyle name="20% - Акцент2 2 17" xfId="497"/>
    <cellStyle name="20% - Акцент2 2 17 2" xfId="498"/>
    <cellStyle name="20% - Акцент2 2 18" xfId="499"/>
    <cellStyle name="20% - Акцент2 2 18 2" xfId="500"/>
    <cellStyle name="20% - Акцент2 2 19" xfId="501"/>
    <cellStyle name="20% - Акцент2 2 19 2" xfId="502"/>
    <cellStyle name="20% - Акцент2 2 2" xfId="503"/>
    <cellStyle name="20% - Акцент2 2 2 10" xfId="504"/>
    <cellStyle name="20% - Акцент2 2 2 10 2" xfId="505"/>
    <cellStyle name="20% - Акцент2 2 2 11" xfId="506"/>
    <cellStyle name="20% - Акцент2 2 2 11 2" xfId="507"/>
    <cellStyle name="20% - Акцент2 2 2 12" xfId="508"/>
    <cellStyle name="20% - Акцент2 2 2 12 2" xfId="509"/>
    <cellStyle name="20% - Акцент2 2 2 13" xfId="510"/>
    <cellStyle name="20% - Акцент2 2 2 14" xfId="511"/>
    <cellStyle name="20% - Акцент2 2 2 14 2" xfId="512"/>
    <cellStyle name="20% - Акцент2 2 2 15" xfId="513"/>
    <cellStyle name="20% - Акцент2 2 2 15 2" xfId="514"/>
    <cellStyle name="20% - Акцент2 2 2 16" xfId="515"/>
    <cellStyle name="20% - Акцент2 2 2 16 2" xfId="516"/>
    <cellStyle name="20% - Акцент2 2 2 17" xfId="517"/>
    <cellStyle name="20% - Акцент2 2 2 17 2" xfId="518"/>
    <cellStyle name="20% - Акцент2 2 2 18" xfId="519"/>
    <cellStyle name="20% - Акцент2 2 2 18 2" xfId="520"/>
    <cellStyle name="20% - Акцент2 2 2 19" xfId="521"/>
    <cellStyle name="20% - Акцент2 2 2 19 2" xfId="522"/>
    <cellStyle name="20% - Акцент2 2 2 2" xfId="523"/>
    <cellStyle name="20% - Акцент2 2 2 2 10" xfId="524"/>
    <cellStyle name="20% - Акцент2 2 2 2 11" xfId="525"/>
    <cellStyle name="20% - Акцент2 2 2 2 11 2" xfId="526"/>
    <cellStyle name="20% - Акцент2 2 2 2 12" xfId="527"/>
    <cellStyle name="20% - Акцент2 2 2 2 12 2" xfId="528"/>
    <cellStyle name="20% - Акцент2 2 2 2 13" xfId="529"/>
    <cellStyle name="20% - Акцент2 2 2 2 13 2" xfId="530"/>
    <cellStyle name="20% - Акцент2 2 2 2 14" xfId="531"/>
    <cellStyle name="20% - Акцент2 2 2 2 14 2" xfId="532"/>
    <cellStyle name="20% - Акцент2 2 2 2 15" xfId="533"/>
    <cellStyle name="20% - Акцент2 2 2 2 15 2" xfId="534"/>
    <cellStyle name="20% - Акцент2 2 2 2 16" xfId="535"/>
    <cellStyle name="20% - Акцент2 2 2 2 16 2" xfId="536"/>
    <cellStyle name="20% - Акцент2 2 2 2 17" xfId="537"/>
    <cellStyle name="20% - Акцент2 2 2 2 17 2" xfId="538"/>
    <cellStyle name="20% - Акцент2 2 2 2 18" xfId="539"/>
    <cellStyle name="20% - Акцент2 2 2 2 18 2" xfId="540"/>
    <cellStyle name="20% - Акцент2 2 2 2 19" xfId="541"/>
    <cellStyle name="20% - Акцент2 2 2 2 19 2" xfId="542"/>
    <cellStyle name="20% - Акцент2 2 2 2 2" xfId="543"/>
    <cellStyle name="20% - Акцент2 2 2 2 2 2" xfId="544"/>
    <cellStyle name="20% - Акцент2 2 2 2 2 2 2" xfId="545"/>
    <cellStyle name="20% - Акцент2 2 2 2 2 3" xfId="546"/>
    <cellStyle name="20% - Акцент2 2 2 2 2_свод plnSum" xfId="547"/>
    <cellStyle name="20% - Акцент2 2 2 2 20" xfId="548"/>
    <cellStyle name="20% - Акцент2 2 2 2 21" xfId="549"/>
    <cellStyle name="20% - Акцент2 2 2 2 21 2" xfId="550"/>
    <cellStyle name="20% - Акцент2 2 2 2 22" xfId="551"/>
    <cellStyle name="20% - Акцент2 2 2 2 22 2" xfId="552"/>
    <cellStyle name="20% - Акцент2 2 2 2 23" xfId="553"/>
    <cellStyle name="20% - Акцент2 2 2 2 23 2" xfId="554"/>
    <cellStyle name="20% - Акцент2 2 2 2 24" xfId="555"/>
    <cellStyle name="20% - Акцент2 2 2 2 24 2" xfId="556"/>
    <cellStyle name="20% - Акцент2 2 2 2 25" xfId="557"/>
    <cellStyle name="20% - Акцент2 2 2 2 25 2" xfId="558"/>
    <cellStyle name="20% - Акцент2 2 2 2 26" xfId="559"/>
    <cellStyle name="20% - Акцент2 2 2 2 26 2" xfId="560"/>
    <cellStyle name="20% - Акцент2 2 2 2 27" xfId="561"/>
    <cellStyle name="20% - Акцент2 2 2 2 27 2" xfId="562"/>
    <cellStyle name="20% - Акцент2 2 2 2 28" xfId="563"/>
    <cellStyle name="20% - Акцент2 2 2 2 28 2" xfId="564"/>
    <cellStyle name="20% - Акцент2 2 2 2 29" xfId="565"/>
    <cellStyle name="20% - Акцент2 2 2 2 29 2" xfId="566"/>
    <cellStyle name="20% - Акцент2 2 2 2 3" xfId="567"/>
    <cellStyle name="20% - Акцент2 2 2 2 3 2" xfId="568"/>
    <cellStyle name="20% - Акцент2 2 2 2 30" xfId="569"/>
    <cellStyle name="20% - Акцент2 2 2 2 30 2" xfId="570"/>
    <cellStyle name="20% - Акцент2 2 2 2 31" xfId="571"/>
    <cellStyle name="20% - Акцент2 2 2 2 31 2" xfId="572"/>
    <cellStyle name="20% - Акцент2 2 2 2 32" xfId="573"/>
    <cellStyle name="20% - Акцент2 2 2 2 32 2" xfId="574"/>
    <cellStyle name="20% - Акцент2 2 2 2 33" xfId="575"/>
    <cellStyle name="20% - Акцент2 2 2 2 34" xfId="576"/>
    <cellStyle name="20% - Акцент2 2 2 2 35" xfId="577"/>
    <cellStyle name="20% - Акцент2 2 2 2 36" xfId="578"/>
    <cellStyle name="20% - Акцент2 2 2 2 37" xfId="579"/>
    <cellStyle name="20% - Акцент2 2 2 2 38" xfId="580"/>
    <cellStyle name="20% - Акцент2 2 2 2 39" xfId="581"/>
    <cellStyle name="20% - Акцент2 2 2 2 4" xfId="582"/>
    <cellStyle name="20% - Акцент2 2 2 2 4 2" xfId="583"/>
    <cellStyle name="20% - Акцент2 2 2 2 5" xfId="584"/>
    <cellStyle name="20% - Акцент2 2 2 2 5 2" xfId="585"/>
    <cellStyle name="20% - Акцент2 2 2 2 6" xfId="586"/>
    <cellStyle name="20% - Акцент2 2 2 2 6 2" xfId="587"/>
    <cellStyle name="20% - Акцент2 2 2 2 7" xfId="588"/>
    <cellStyle name="20% - Акцент2 2 2 2 7 2" xfId="589"/>
    <cellStyle name="20% - Акцент2 2 2 2 8" xfId="590"/>
    <cellStyle name="20% - Акцент2 2 2 2 8 2" xfId="591"/>
    <cellStyle name="20% - Акцент2 2 2 2 9" xfId="592"/>
    <cellStyle name="20% - Акцент2 2 2 2 9 2" xfId="593"/>
    <cellStyle name="20% - Акцент2 2 2 2_свод plnSum" xfId="594"/>
    <cellStyle name="20% - Акцент2 2 2 20" xfId="595"/>
    <cellStyle name="20% - Акцент2 2 2 20 2" xfId="596"/>
    <cellStyle name="20% - Акцент2 2 2 21" xfId="597"/>
    <cellStyle name="20% - Акцент2 2 2 21 2" xfId="598"/>
    <cellStyle name="20% - Акцент2 2 2 22" xfId="599"/>
    <cellStyle name="20% - Акцент2 2 2 22 2" xfId="600"/>
    <cellStyle name="20% - Акцент2 2 2 23" xfId="601"/>
    <cellStyle name="20% - Акцент2 2 2 24" xfId="602"/>
    <cellStyle name="20% - Акцент2 2 2 24 2" xfId="603"/>
    <cellStyle name="20% - Акцент2 2 2 25" xfId="604"/>
    <cellStyle name="20% - Акцент2 2 2 25 2" xfId="605"/>
    <cellStyle name="20% - Акцент2 2 2 26" xfId="606"/>
    <cellStyle name="20% - Акцент2 2 2 26 2" xfId="607"/>
    <cellStyle name="20% - Акцент2 2 2 27" xfId="608"/>
    <cellStyle name="20% - Акцент2 2 2 27 2" xfId="609"/>
    <cellStyle name="20% - Акцент2 2 2 28" xfId="610"/>
    <cellStyle name="20% - Акцент2 2 2 28 2" xfId="611"/>
    <cellStyle name="20% - Акцент2 2 2 29" xfId="612"/>
    <cellStyle name="20% - Акцент2 2 2 29 2" xfId="613"/>
    <cellStyle name="20% - Акцент2 2 2 3" xfId="614"/>
    <cellStyle name="20% - Акцент2 2 2 3 10" xfId="615"/>
    <cellStyle name="20% - Акцент2 2 2 3 11" xfId="616"/>
    <cellStyle name="20% - Акцент2 2 2 3 11 2" xfId="617"/>
    <cellStyle name="20% - Акцент2 2 2 3 12" xfId="618"/>
    <cellStyle name="20% - Акцент2 2 2 3 12 2" xfId="619"/>
    <cellStyle name="20% - Акцент2 2 2 3 13" xfId="620"/>
    <cellStyle name="20% - Акцент2 2 2 3 13 2" xfId="621"/>
    <cellStyle name="20% - Акцент2 2 2 3 14" xfId="622"/>
    <cellStyle name="20% - Акцент2 2 2 3 14 2" xfId="623"/>
    <cellStyle name="20% - Акцент2 2 2 3 15" xfId="624"/>
    <cellStyle name="20% - Акцент2 2 2 3 15 2" xfId="625"/>
    <cellStyle name="20% - Акцент2 2 2 3 16" xfId="626"/>
    <cellStyle name="20% - Акцент2 2 2 3 16 2" xfId="627"/>
    <cellStyle name="20% - Акцент2 2 2 3 17" xfId="628"/>
    <cellStyle name="20% - Акцент2 2 2 3 17 2" xfId="629"/>
    <cellStyle name="20% - Акцент2 2 2 3 18" xfId="630"/>
    <cellStyle name="20% - Акцент2 2 2 3 18 2" xfId="631"/>
    <cellStyle name="20% - Акцент2 2 2 3 19" xfId="632"/>
    <cellStyle name="20% - Акцент2 2 2 3 19 2" xfId="633"/>
    <cellStyle name="20% - Акцент2 2 2 3 2" xfId="634"/>
    <cellStyle name="20% - Акцент2 2 2 3 2 2" xfId="635"/>
    <cellStyle name="20% - Акцент2 2 2 3 2 2 2" xfId="636"/>
    <cellStyle name="20% - Акцент2 2 2 3 2 3" xfId="637"/>
    <cellStyle name="20% - Акцент2 2 2 3 2_свод plnSum" xfId="638"/>
    <cellStyle name="20% - Акцент2 2 2 3 20" xfId="639"/>
    <cellStyle name="20% - Акцент2 2 2 3 21" xfId="640"/>
    <cellStyle name="20% - Акцент2 2 2 3 21 2" xfId="641"/>
    <cellStyle name="20% - Акцент2 2 2 3 22" xfId="642"/>
    <cellStyle name="20% - Акцент2 2 2 3 22 2" xfId="643"/>
    <cellStyle name="20% - Акцент2 2 2 3 23" xfId="644"/>
    <cellStyle name="20% - Акцент2 2 2 3 23 2" xfId="645"/>
    <cellStyle name="20% - Акцент2 2 2 3 24" xfId="646"/>
    <cellStyle name="20% - Акцент2 2 2 3 24 2" xfId="647"/>
    <cellStyle name="20% - Акцент2 2 2 3 25" xfId="648"/>
    <cellStyle name="20% - Акцент2 2 2 3 25 2" xfId="649"/>
    <cellStyle name="20% - Акцент2 2 2 3 26" xfId="650"/>
    <cellStyle name="20% - Акцент2 2 2 3 26 2" xfId="651"/>
    <cellStyle name="20% - Акцент2 2 2 3 27" xfId="652"/>
    <cellStyle name="20% - Акцент2 2 2 3 27 2" xfId="653"/>
    <cellStyle name="20% - Акцент2 2 2 3 28" xfId="654"/>
    <cellStyle name="20% - Акцент2 2 2 3 28 2" xfId="655"/>
    <cellStyle name="20% - Акцент2 2 2 3 29" xfId="656"/>
    <cellStyle name="20% - Акцент2 2 2 3 29 2" xfId="657"/>
    <cellStyle name="20% - Акцент2 2 2 3 3" xfId="658"/>
    <cellStyle name="20% - Акцент2 2 2 3 3 2" xfId="659"/>
    <cellStyle name="20% - Акцент2 2 2 3 30" xfId="660"/>
    <cellStyle name="20% - Акцент2 2 2 3 30 2" xfId="661"/>
    <cellStyle name="20% - Акцент2 2 2 3 31" xfId="662"/>
    <cellStyle name="20% - Акцент2 2 2 3 31 2" xfId="663"/>
    <cellStyle name="20% - Акцент2 2 2 3 32" xfId="664"/>
    <cellStyle name="20% - Акцент2 2 2 3 32 2" xfId="665"/>
    <cellStyle name="20% - Акцент2 2 2 3 33" xfId="666"/>
    <cellStyle name="20% - Акцент2 2 2 3 34" xfId="667"/>
    <cellStyle name="20% - Акцент2 2 2 3 35" xfId="668"/>
    <cellStyle name="20% - Акцент2 2 2 3 36" xfId="669"/>
    <cellStyle name="20% - Акцент2 2 2 3 37" xfId="670"/>
    <cellStyle name="20% - Акцент2 2 2 3 38" xfId="671"/>
    <cellStyle name="20% - Акцент2 2 2 3 39" xfId="672"/>
    <cellStyle name="20% - Акцент2 2 2 3 4" xfId="673"/>
    <cellStyle name="20% - Акцент2 2 2 3 4 2" xfId="674"/>
    <cellStyle name="20% - Акцент2 2 2 3 5" xfId="675"/>
    <cellStyle name="20% - Акцент2 2 2 3 5 2" xfId="676"/>
    <cellStyle name="20% - Акцент2 2 2 3 6" xfId="677"/>
    <cellStyle name="20% - Акцент2 2 2 3 6 2" xfId="678"/>
    <cellStyle name="20% - Акцент2 2 2 3 7" xfId="679"/>
    <cellStyle name="20% - Акцент2 2 2 3 7 2" xfId="680"/>
    <cellStyle name="20% - Акцент2 2 2 3 8" xfId="681"/>
    <cellStyle name="20% - Акцент2 2 2 3 8 2" xfId="682"/>
    <cellStyle name="20% - Акцент2 2 2 3 9" xfId="683"/>
    <cellStyle name="20% - Акцент2 2 2 3 9 2" xfId="684"/>
    <cellStyle name="20% - Акцент2 2 2 3_свод plnSum" xfId="685"/>
    <cellStyle name="20% - Акцент2 2 2 30" xfId="686"/>
    <cellStyle name="20% - Акцент2 2 2 30 2" xfId="687"/>
    <cellStyle name="20% - Акцент2 2 2 31" xfId="688"/>
    <cellStyle name="20% - Акцент2 2 2 31 2" xfId="689"/>
    <cellStyle name="20% - Акцент2 2 2 32" xfId="690"/>
    <cellStyle name="20% - Акцент2 2 2 32 2" xfId="691"/>
    <cellStyle name="20% - Акцент2 2 2 33" xfId="692"/>
    <cellStyle name="20% - Акцент2 2 2 33 2" xfId="693"/>
    <cellStyle name="20% - Акцент2 2 2 34" xfId="694"/>
    <cellStyle name="20% - Акцент2 2 2 34 2" xfId="695"/>
    <cellStyle name="20% - Акцент2 2 2 35" xfId="696"/>
    <cellStyle name="20% - Акцент2 2 2 35 2" xfId="697"/>
    <cellStyle name="20% - Акцент2 2 2 36" xfId="698"/>
    <cellStyle name="20% - Акцент2 2 2 37" xfId="699"/>
    <cellStyle name="20% - Акцент2 2 2 38" xfId="700"/>
    <cellStyle name="20% - Акцент2 2 2 39" xfId="701"/>
    <cellStyle name="20% - Акцент2 2 2 4" xfId="702"/>
    <cellStyle name="20% - Акцент2 2 2 4 2" xfId="703"/>
    <cellStyle name="20% - Акцент2 2 2 4 3" xfId="704"/>
    <cellStyle name="20% - Акцент2 2 2 40" xfId="705"/>
    <cellStyle name="20% - Акцент2 2 2 41" xfId="706"/>
    <cellStyle name="20% - Акцент2 2 2 42" xfId="707"/>
    <cellStyle name="20% - Акцент2 2 2 5" xfId="708"/>
    <cellStyle name="20% - Акцент2 2 2 5 2" xfId="709"/>
    <cellStyle name="20% - Акцент2 2 2 5 2 2" xfId="710"/>
    <cellStyle name="20% - Акцент2 2 2 5 3" xfId="711"/>
    <cellStyle name="20% - Акцент2 2 2 5_свод plnSum" xfId="712"/>
    <cellStyle name="20% - Акцент2 2 2 6" xfId="713"/>
    <cellStyle name="20% - Акцент2 2 2 6 2" xfId="714"/>
    <cellStyle name="20% - Акцент2 2 2 7" xfId="715"/>
    <cellStyle name="20% - Акцент2 2 2 7 2" xfId="716"/>
    <cellStyle name="20% - Акцент2 2 2 8" xfId="717"/>
    <cellStyle name="20% - Акцент2 2 2 8 2" xfId="718"/>
    <cellStyle name="20% - Акцент2 2 2 9" xfId="719"/>
    <cellStyle name="20% - Акцент2 2 2 9 2" xfId="720"/>
    <cellStyle name="20% - Акцент2 2 2_свод plnSum" xfId="721"/>
    <cellStyle name="20% - Акцент2 2 20" xfId="722"/>
    <cellStyle name="20% - Акцент2 2 20 2" xfId="723"/>
    <cellStyle name="20% - Акцент2 2 21" xfId="724"/>
    <cellStyle name="20% - Акцент2 2 21 2" xfId="725"/>
    <cellStyle name="20% - Акцент2 2 22" xfId="726"/>
    <cellStyle name="20% - Акцент2 2 22 2" xfId="727"/>
    <cellStyle name="20% - Акцент2 2 23" xfId="728"/>
    <cellStyle name="20% - Акцент2 2 23 2" xfId="729"/>
    <cellStyle name="20% - Акцент2 2 24" xfId="730"/>
    <cellStyle name="20% - Акцент2 2 25" xfId="731"/>
    <cellStyle name="20% - Акцент2 2 25 2" xfId="732"/>
    <cellStyle name="20% - Акцент2 2 26" xfId="733"/>
    <cellStyle name="20% - Акцент2 2 26 2" xfId="734"/>
    <cellStyle name="20% - Акцент2 2 27" xfId="735"/>
    <cellStyle name="20% - Акцент2 2 27 2" xfId="736"/>
    <cellStyle name="20% - Акцент2 2 28" xfId="737"/>
    <cellStyle name="20% - Акцент2 2 28 2" xfId="738"/>
    <cellStyle name="20% - Акцент2 2 29" xfId="739"/>
    <cellStyle name="20% - Акцент2 2 29 2" xfId="740"/>
    <cellStyle name="20% - Акцент2 2 3" xfId="741"/>
    <cellStyle name="20% - Акцент2 2 3 2" xfId="742"/>
    <cellStyle name="20% - Акцент2 2 3 2 2" xfId="743"/>
    <cellStyle name="20% - Акцент2 2 3 2 3" xfId="744"/>
    <cellStyle name="20% - Акцент2 2 3 3" xfId="745"/>
    <cellStyle name="20% - Акцент2 2 3 3 2" xfId="746"/>
    <cellStyle name="20% - Акцент2 2 3 3 2 2" xfId="747"/>
    <cellStyle name="20% - Акцент2 2 3 3_свод plnSum" xfId="748"/>
    <cellStyle name="20% - Акцент2 2 3 4" xfId="749"/>
    <cellStyle name="20% - Акцент2 2 30" xfId="750"/>
    <cellStyle name="20% - Акцент2 2 30 2" xfId="751"/>
    <cellStyle name="20% - Акцент2 2 31" xfId="752"/>
    <cellStyle name="20% - Акцент2 2 31 2" xfId="753"/>
    <cellStyle name="20% - Акцент2 2 32" xfId="754"/>
    <cellStyle name="20% - Акцент2 2 32 2" xfId="755"/>
    <cellStyle name="20% - Акцент2 2 33" xfId="756"/>
    <cellStyle name="20% - Акцент2 2 33 2" xfId="757"/>
    <cellStyle name="20% - Акцент2 2 34" xfId="758"/>
    <cellStyle name="20% - Акцент2 2 34 2" xfId="759"/>
    <cellStyle name="20% - Акцент2 2 35" xfId="760"/>
    <cellStyle name="20% - Акцент2 2 35 2" xfId="761"/>
    <cellStyle name="20% - Акцент2 2 36" xfId="762"/>
    <cellStyle name="20% - Акцент2 2 36 2" xfId="763"/>
    <cellStyle name="20% - Акцент2 2 37" xfId="764"/>
    <cellStyle name="20% - Акцент2 2 38" xfId="765"/>
    <cellStyle name="20% - Акцент2 2 39" xfId="766"/>
    <cellStyle name="20% - Акцент2 2 4" xfId="767"/>
    <cellStyle name="20% - Акцент2 2 4 10" xfId="768"/>
    <cellStyle name="20% - Акцент2 2 4 11" xfId="769"/>
    <cellStyle name="20% - Акцент2 2 4 11 2" xfId="770"/>
    <cellStyle name="20% - Акцент2 2 4 12" xfId="771"/>
    <cellStyle name="20% - Акцент2 2 4 12 2" xfId="772"/>
    <cellStyle name="20% - Акцент2 2 4 13" xfId="773"/>
    <cellStyle name="20% - Акцент2 2 4 13 2" xfId="774"/>
    <cellStyle name="20% - Акцент2 2 4 14" xfId="775"/>
    <cellStyle name="20% - Акцент2 2 4 14 2" xfId="776"/>
    <cellStyle name="20% - Акцент2 2 4 15" xfId="777"/>
    <cellStyle name="20% - Акцент2 2 4 15 2" xfId="778"/>
    <cellStyle name="20% - Акцент2 2 4 16" xfId="779"/>
    <cellStyle name="20% - Акцент2 2 4 16 2" xfId="780"/>
    <cellStyle name="20% - Акцент2 2 4 17" xfId="781"/>
    <cellStyle name="20% - Акцент2 2 4 17 2" xfId="782"/>
    <cellStyle name="20% - Акцент2 2 4 18" xfId="783"/>
    <cellStyle name="20% - Акцент2 2 4 18 2" xfId="784"/>
    <cellStyle name="20% - Акцент2 2 4 19" xfId="785"/>
    <cellStyle name="20% - Акцент2 2 4 19 2" xfId="786"/>
    <cellStyle name="20% - Акцент2 2 4 2" xfId="787"/>
    <cellStyle name="20% - Акцент2 2 4 2 2" xfId="788"/>
    <cellStyle name="20% - Акцент2 2 4 20" xfId="789"/>
    <cellStyle name="20% - Акцент2 2 4 21" xfId="790"/>
    <cellStyle name="20% - Акцент2 2 4 21 2" xfId="791"/>
    <cellStyle name="20% - Акцент2 2 4 22" xfId="792"/>
    <cellStyle name="20% - Акцент2 2 4 22 2" xfId="793"/>
    <cellStyle name="20% - Акцент2 2 4 23" xfId="794"/>
    <cellStyle name="20% - Акцент2 2 4 23 2" xfId="795"/>
    <cellStyle name="20% - Акцент2 2 4 24" xfId="796"/>
    <cellStyle name="20% - Акцент2 2 4 24 2" xfId="797"/>
    <cellStyle name="20% - Акцент2 2 4 25" xfId="798"/>
    <cellStyle name="20% - Акцент2 2 4 25 2" xfId="799"/>
    <cellStyle name="20% - Акцент2 2 4 26" xfId="800"/>
    <cellStyle name="20% - Акцент2 2 4 26 2" xfId="801"/>
    <cellStyle name="20% - Акцент2 2 4 27" xfId="802"/>
    <cellStyle name="20% - Акцент2 2 4 27 2" xfId="803"/>
    <cellStyle name="20% - Акцент2 2 4 28" xfId="804"/>
    <cellStyle name="20% - Акцент2 2 4 28 2" xfId="805"/>
    <cellStyle name="20% - Акцент2 2 4 29" xfId="806"/>
    <cellStyle name="20% - Акцент2 2 4 29 2" xfId="807"/>
    <cellStyle name="20% - Акцент2 2 4 3" xfId="808"/>
    <cellStyle name="20% - Акцент2 2 4 3 2" xfId="809"/>
    <cellStyle name="20% - Акцент2 2 4 30" xfId="810"/>
    <cellStyle name="20% - Акцент2 2 4 30 2" xfId="811"/>
    <cellStyle name="20% - Акцент2 2 4 31" xfId="812"/>
    <cellStyle name="20% - Акцент2 2 4 31 2" xfId="813"/>
    <cellStyle name="20% - Акцент2 2 4 32" xfId="814"/>
    <cellStyle name="20% - Акцент2 2 4 32 2" xfId="815"/>
    <cellStyle name="20% - Акцент2 2 4 33" xfId="816"/>
    <cellStyle name="20% - Акцент2 2 4 34" xfId="817"/>
    <cellStyle name="20% - Акцент2 2 4 35" xfId="818"/>
    <cellStyle name="20% - Акцент2 2 4 36" xfId="819"/>
    <cellStyle name="20% - Акцент2 2 4 37" xfId="820"/>
    <cellStyle name="20% - Акцент2 2 4 38" xfId="821"/>
    <cellStyle name="20% - Акцент2 2 4 39" xfId="822"/>
    <cellStyle name="20% - Акцент2 2 4 4" xfId="823"/>
    <cellStyle name="20% - Акцент2 2 4 4 2" xfId="824"/>
    <cellStyle name="20% - Акцент2 2 4 5" xfId="825"/>
    <cellStyle name="20% - Акцент2 2 4 5 2" xfId="826"/>
    <cellStyle name="20% - Акцент2 2 4 6" xfId="827"/>
    <cellStyle name="20% - Акцент2 2 4 6 2" xfId="828"/>
    <cellStyle name="20% - Акцент2 2 4 7" xfId="829"/>
    <cellStyle name="20% - Акцент2 2 4 7 2" xfId="830"/>
    <cellStyle name="20% - Акцент2 2 4 8" xfId="831"/>
    <cellStyle name="20% - Акцент2 2 4 8 2" xfId="832"/>
    <cellStyle name="20% - Акцент2 2 4 9" xfId="833"/>
    <cellStyle name="20% - Акцент2 2 4 9 2" xfId="834"/>
    <cellStyle name="20% - Акцент2 2 40" xfId="835"/>
    <cellStyle name="20% - Акцент2 2 41" xfId="836"/>
    <cellStyle name="20% - Акцент2 2 42" xfId="837"/>
    <cellStyle name="20% - Акцент2 2 43" xfId="838"/>
    <cellStyle name="20% - Акцент2 2 5" xfId="839"/>
    <cellStyle name="20% - Акцент2 2 5 10" xfId="840"/>
    <cellStyle name="20% - Акцент2 2 5 11" xfId="841"/>
    <cellStyle name="20% - Акцент2 2 5 11 2" xfId="842"/>
    <cellStyle name="20% - Акцент2 2 5 12" xfId="843"/>
    <cellStyle name="20% - Акцент2 2 5 12 2" xfId="844"/>
    <cellStyle name="20% - Акцент2 2 5 13" xfId="845"/>
    <cellStyle name="20% - Акцент2 2 5 13 2" xfId="846"/>
    <cellStyle name="20% - Акцент2 2 5 14" xfId="847"/>
    <cellStyle name="20% - Акцент2 2 5 14 2" xfId="848"/>
    <cellStyle name="20% - Акцент2 2 5 15" xfId="849"/>
    <cellStyle name="20% - Акцент2 2 5 15 2" xfId="850"/>
    <cellStyle name="20% - Акцент2 2 5 16" xfId="851"/>
    <cellStyle name="20% - Акцент2 2 5 16 2" xfId="852"/>
    <cellStyle name="20% - Акцент2 2 5 17" xfId="853"/>
    <cellStyle name="20% - Акцент2 2 5 17 2" xfId="854"/>
    <cellStyle name="20% - Акцент2 2 5 18" xfId="855"/>
    <cellStyle name="20% - Акцент2 2 5 18 2" xfId="856"/>
    <cellStyle name="20% - Акцент2 2 5 19" xfId="857"/>
    <cellStyle name="20% - Акцент2 2 5 19 2" xfId="858"/>
    <cellStyle name="20% - Акцент2 2 5 2" xfId="859"/>
    <cellStyle name="20% - Акцент2 2 5 2 2" xfId="860"/>
    <cellStyle name="20% - Акцент2 2 5 2 2 2" xfId="861"/>
    <cellStyle name="20% - Акцент2 2 5 2 3" xfId="862"/>
    <cellStyle name="20% - Акцент2 2 5 2_свод plnSum" xfId="863"/>
    <cellStyle name="20% - Акцент2 2 5 20" xfId="864"/>
    <cellStyle name="20% - Акцент2 2 5 21" xfId="865"/>
    <cellStyle name="20% - Акцент2 2 5 21 2" xfId="866"/>
    <cellStyle name="20% - Акцент2 2 5 22" xfId="867"/>
    <cellStyle name="20% - Акцент2 2 5 22 2" xfId="868"/>
    <cellStyle name="20% - Акцент2 2 5 23" xfId="869"/>
    <cellStyle name="20% - Акцент2 2 5 23 2" xfId="870"/>
    <cellStyle name="20% - Акцент2 2 5 24" xfId="871"/>
    <cellStyle name="20% - Акцент2 2 5 24 2" xfId="872"/>
    <cellStyle name="20% - Акцент2 2 5 25" xfId="873"/>
    <cellStyle name="20% - Акцент2 2 5 25 2" xfId="874"/>
    <cellStyle name="20% - Акцент2 2 5 26" xfId="875"/>
    <cellStyle name="20% - Акцент2 2 5 26 2" xfId="876"/>
    <cellStyle name="20% - Акцент2 2 5 27" xfId="877"/>
    <cellStyle name="20% - Акцент2 2 5 27 2" xfId="878"/>
    <cellStyle name="20% - Акцент2 2 5 28" xfId="879"/>
    <cellStyle name="20% - Акцент2 2 5 28 2" xfId="880"/>
    <cellStyle name="20% - Акцент2 2 5 29" xfId="881"/>
    <cellStyle name="20% - Акцент2 2 5 29 2" xfId="882"/>
    <cellStyle name="20% - Акцент2 2 5 3" xfId="883"/>
    <cellStyle name="20% - Акцент2 2 5 3 2" xfId="884"/>
    <cellStyle name="20% - Акцент2 2 5 30" xfId="885"/>
    <cellStyle name="20% - Акцент2 2 5 30 2" xfId="886"/>
    <cellStyle name="20% - Акцент2 2 5 31" xfId="887"/>
    <cellStyle name="20% - Акцент2 2 5 31 2" xfId="888"/>
    <cellStyle name="20% - Акцент2 2 5 32" xfId="889"/>
    <cellStyle name="20% - Акцент2 2 5 32 2" xfId="890"/>
    <cellStyle name="20% - Акцент2 2 5 33" xfId="891"/>
    <cellStyle name="20% - Акцент2 2 5 34" xfId="892"/>
    <cellStyle name="20% - Акцент2 2 5 35" xfId="893"/>
    <cellStyle name="20% - Акцент2 2 5 36" xfId="894"/>
    <cellStyle name="20% - Акцент2 2 5 37" xfId="895"/>
    <cellStyle name="20% - Акцент2 2 5 38" xfId="896"/>
    <cellStyle name="20% - Акцент2 2 5 39" xfId="897"/>
    <cellStyle name="20% - Акцент2 2 5 4" xfId="898"/>
    <cellStyle name="20% - Акцент2 2 5 4 2" xfId="899"/>
    <cellStyle name="20% - Акцент2 2 5 5" xfId="900"/>
    <cellStyle name="20% - Акцент2 2 5 5 2" xfId="901"/>
    <cellStyle name="20% - Акцент2 2 5 6" xfId="902"/>
    <cellStyle name="20% - Акцент2 2 5 6 2" xfId="903"/>
    <cellStyle name="20% - Акцент2 2 5 7" xfId="904"/>
    <cellStyle name="20% - Акцент2 2 5 7 2" xfId="905"/>
    <cellStyle name="20% - Акцент2 2 5 8" xfId="906"/>
    <cellStyle name="20% - Акцент2 2 5 8 2" xfId="907"/>
    <cellStyle name="20% - Акцент2 2 5 9" xfId="908"/>
    <cellStyle name="20% - Акцент2 2 5 9 2" xfId="909"/>
    <cellStyle name="20% - Акцент2 2 5_свод plnSum" xfId="910"/>
    <cellStyle name="20% - Акцент2 2 6" xfId="911"/>
    <cellStyle name="20% - Акцент2 2 6 2" xfId="912"/>
    <cellStyle name="20% - Акцент2 2 6 2 2" xfId="913"/>
    <cellStyle name="20% - Акцент2 2 6 3" xfId="914"/>
    <cellStyle name="20% - Акцент2 2 6_свод plnSum" xfId="915"/>
    <cellStyle name="20% - Акцент2 2 7" xfId="916"/>
    <cellStyle name="20% - Акцент2 2 7 2" xfId="917"/>
    <cellStyle name="20% - Акцент2 2 8" xfId="918"/>
    <cellStyle name="20% - Акцент2 2 8 2" xfId="919"/>
    <cellStyle name="20% - Акцент2 2 9" xfId="920"/>
    <cellStyle name="20% - Акцент2 2 9 2" xfId="921"/>
    <cellStyle name="20% - Акцент2 2_свод plnSum" xfId="922"/>
    <cellStyle name="20% - Акцент2 3" xfId="923"/>
    <cellStyle name="20% - Акцент2 3 2" xfId="924"/>
    <cellStyle name="20% - Акцент2 3 2 2" xfId="925"/>
    <cellStyle name="20% - Акцент2 3 2 3" xfId="926"/>
    <cellStyle name="20% - Акцент2 3 3" xfId="927"/>
    <cellStyle name="20% - Акцент2 3 4" xfId="928"/>
    <cellStyle name="20% - Акцент2 4" xfId="929"/>
    <cellStyle name="20% - Акцент3 2" xfId="930"/>
    <cellStyle name="20% - Акцент3 2 10" xfId="931"/>
    <cellStyle name="20% - Акцент3 2 10 2" xfId="932"/>
    <cellStyle name="20% - Акцент3 2 11" xfId="933"/>
    <cellStyle name="20% - Акцент3 2 11 2" xfId="934"/>
    <cellStyle name="20% - Акцент3 2 12" xfId="935"/>
    <cellStyle name="20% - Акцент3 2 12 2" xfId="936"/>
    <cellStyle name="20% - Акцент3 2 13" xfId="937"/>
    <cellStyle name="20% - Акцент3 2 13 2" xfId="938"/>
    <cellStyle name="20% - Акцент3 2 14" xfId="939"/>
    <cellStyle name="20% - Акцент3 2 15" xfId="940"/>
    <cellStyle name="20% - Акцент3 2 15 2" xfId="941"/>
    <cellStyle name="20% - Акцент3 2 16" xfId="942"/>
    <cellStyle name="20% - Акцент3 2 16 2" xfId="943"/>
    <cellStyle name="20% - Акцент3 2 17" xfId="944"/>
    <cellStyle name="20% - Акцент3 2 17 2" xfId="945"/>
    <cellStyle name="20% - Акцент3 2 18" xfId="946"/>
    <cellStyle name="20% - Акцент3 2 18 2" xfId="947"/>
    <cellStyle name="20% - Акцент3 2 19" xfId="948"/>
    <cellStyle name="20% - Акцент3 2 19 2" xfId="949"/>
    <cellStyle name="20% - Акцент3 2 2" xfId="950"/>
    <cellStyle name="20% - Акцент3 2 2 10" xfId="951"/>
    <cellStyle name="20% - Акцент3 2 2 10 2" xfId="952"/>
    <cellStyle name="20% - Акцент3 2 2 11" xfId="953"/>
    <cellStyle name="20% - Акцент3 2 2 11 2" xfId="954"/>
    <cellStyle name="20% - Акцент3 2 2 12" xfId="955"/>
    <cellStyle name="20% - Акцент3 2 2 12 2" xfId="956"/>
    <cellStyle name="20% - Акцент3 2 2 13" xfId="957"/>
    <cellStyle name="20% - Акцент3 2 2 14" xfId="958"/>
    <cellStyle name="20% - Акцент3 2 2 14 2" xfId="959"/>
    <cellStyle name="20% - Акцент3 2 2 15" xfId="960"/>
    <cellStyle name="20% - Акцент3 2 2 15 2" xfId="961"/>
    <cellStyle name="20% - Акцент3 2 2 16" xfId="962"/>
    <cellStyle name="20% - Акцент3 2 2 16 2" xfId="963"/>
    <cellStyle name="20% - Акцент3 2 2 17" xfId="964"/>
    <cellStyle name="20% - Акцент3 2 2 17 2" xfId="965"/>
    <cellStyle name="20% - Акцент3 2 2 18" xfId="966"/>
    <cellStyle name="20% - Акцент3 2 2 18 2" xfId="967"/>
    <cellStyle name="20% - Акцент3 2 2 19" xfId="968"/>
    <cellStyle name="20% - Акцент3 2 2 19 2" xfId="969"/>
    <cellStyle name="20% - Акцент3 2 2 2" xfId="970"/>
    <cellStyle name="20% - Акцент3 2 2 2 10" xfId="971"/>
    <cellStyle name="20% - Акцент3 2 2 2 11" xfId="972"/>
    <cellStyle name="20% - Акцент3 2 2 2 11 2" xfId="973"/>
    <cellStyle name="20% - Акцент3 2 2 2 12" xfId="974"/>
    <cellStyle name="20% - Акцент3 2 2 2 12 2" xfId="975"/>
    <cellStyle name="20% - Акцент3 2 2 2 13" xfId="976"/>
    <cellStyle name="20% - Акцент3 2 2 2 13 2" xfId="977"/>
    <cellStyle name="20% - Акцент3 2 2 2 14" xfId="978"/>
    <cellStyle name="20% - Акцент3 2 2 2 14 2" xfId="979"/>
    <cellStyle name="20% - Акцент3 2 2 2 15" xfId="980"/>
    <cellStyle name="20% - Акцент3 2 2 2 15 2" xfId="981"/>
    <cellStyle name="20% - Акцент3 2 2 2 16" xfId="982"/>
    <cellStyle name="20% - Акцент3 2 2 2 16 2" xfId="983"/>
    <cellStyle name="20% - Акцент3 2 2 2 17" xfId="984"/>
    <cellStyle name="20% - Акцент3 2 2 2 17 2" xfId="985"/>
    <cellStyle name="20% - Акцент3 2 2 2 18" xfId="986"/>
    <cellStyle name="20% - Акцент3 2 2 2 18 2" xfId="987"/>
    <cellStyle name="20% - Акцент3 2 2 2 19" xfId="988"/>
    <cellStyle name="20% - Акцент3 2 2 2 19 2" xfId="989"/>
    <cellStyle name="20% - Акцент3 2 2 2 2" xfId="990"/>
    <cellStyle name="20% - Акцент3 2 2 2 2 2" xfId="991"/>
    <cellStyle name="20% - Акцент3 2 2 2 2 2 2" xfId="992"/>
    <cellStyle name="20% - Акцент3 2 2 2 2 3" xfId="993"/>
    <cellStyle name="20% - Акцент3 2 2 2 2_свод plnSum" xfId="994"/>
    <cellStyle name="20% - Акцент3 2 2 2 20" xfId="995"/>
    <cellStyle name="20% - Акцент3 2 2 2 21" xfId="996"/>
    <cellStyle name="20% - Акцент3 2 2 2 21 2" xfId="997"/>
    <cellStyle name="20% - Акцент3 2 2 2 22" xfId="998"/>
    <cellStyle name="20% - Акцент3 2 2 2 22 2" xfId="999"/>
    <cellStyle name="20% - Акцент3 2 2 2 23" xfId="1000"/>
    <cellStyle name="20% - Акцент3 2 2 2 23 2" xfId="1001"/>
    <cellStyle name="20% - Акцент3 2 2 2 24" xfId="1002"/>
    <cellStyle name="20% - Акцент3 2 2 2 24 2" xfId="1003"/>
    <cellStyle name="20% - Акцент3 2 2 2 25" xfId="1004"/>
    <cellStyle name="20% - Акцент3 2 2 2 25 2" xfId="1005"/>
    <cellStyle name="20% - Акцент3 2 2 2 26" xfId="1006"/>
    <cellStyle name="20% - Акцент3 2 2 2 26 2" xfId="1007"/>
    <cellStyle name="20% - Акцент3 2 2 2 27" xfId="1008"/>
    <cellStyle name="20% - Акцент3 2 2 2 27 2" xfId="1009"/>
    <cellStyle name="20% - Акцент3 2 2 2 28" xfId="1010"/>
    <cellStyle name="20% - Акцент3 2 2 2 28 2" xfId="1011"/>
    <cellStyle name="20% - Акцент3 2 2 2 29" xfId="1012"/>
    <cellStyle name="20% - Акцент3 2 2 2 29 2" xfId="1013"/>
    <cellStyle name="20% - Акцент3 2 2 2 3" xfId="1014"/>
    <cellStyle name="20% - Акцент3 2 2 2 3 2" xfId="1015"/>
    <cellStyle name="20% - Акцент3 2 2 2 30" xfId="1016"/>
    <cellStyle name="20% - Акцент3 2 2 2 30 2" xfId="1017"/>
    <cellStyle name="20% - Акцент3 2 2 2 31" xfId="1018"/>
    <cellStyle name="20% - Акцент3 2 2 2 31 2" xfId="1019"/>
    <cellStyle name="20% - Акцент3 2 2 2 32" xfId="1020"/>
    <cellStyle name="20% - Акцент3 2 2 2 32 2" xfId="1021"/>
    <cellStyle name="20% - Акцент3 2 2 2 33" xfId="1022"/>
    <cellStyle name="20% - Акцент3 2 2 2 34" xfId="1023"/>
    <cellStyle name="20% - Акцент3 2 2 2 35" xfId="1024"/>
    <cellStyle name="20% - Акцент3 2 2 2 36" xfId="1025"/>
    <cellStyle name="20% - Акцент3 2 2 2 37" xfId="1026"/>
    <cellStyle name="20% - Акцент3 2 2 2 38" xfId="1027"/>
    <cellStyle name="20% - Акцент3 2 2 2 39" xfId="1028"/>
    <cellStyle name="20% - Акцент3 2 2 2 4" xfId="1029"/>
    <cellStyle name="20% - Акцент3 2 2 2 4 2" xfId="1030"/>
    <cellStyle name="20% - Акцент3 2 2 2 5" xfId="1031"/>
    <cellStyle name="20% - Акцент3 2 2 2 5 2" xfId="1032"/>
    <cellStyle name="20% - Акцент3 2 2 2 6" xfId="1033"/>
    <cellStyle name="20% - Акцент3 2 2 2 6 2" xfId="1034"/>
    <cellStyle name="20% - Акцент3 2 2 2 7" xfId="1035"/>
    <cellStyle name="20% - Акцент3 2 2 2 7 2" xfId="1036"/>
    <cellStyle name="20% - Акцент3 2 2 2 8" xfId="1037"/>
    <cellStyle name="20% - Акцент3 2 2 2 8 2" xfId="1038"/>
    <cellStyle name="20% - Акцент3 2 2 2 9" xfId="1039"/>
    <cellStyle name="20% - Акцент3 2 2 2 9 2" xfId="1040"/>
    <cellStyle name="20% - Акцент3 2 2 2_свод plnSum" xfId="1041"/>
    <cellStyle name="20% - Акцент3 2 2 20" xfId="1042"/>
    <cellStyle name="20% - Акцент3 2 2 20 2" xfId="1043"/>
    <cellStyle name="20% - Акцент3 2 2 21" xfId="1044"/>
    <cellStyle name="20% - Акцент3 2 2 21 2" xfId="1045"/>
    <cellStyle name="20% - Акцент3 2 2 22" xfId="1046"/>
    <cellStyle name="20% - Акцент3 2 2 22 2" xfId="1047"/>
    <cellStyle name="20% - Акцент3 2 2 23" xfId="1048"/>
    <cellStyle name="20% - Акцент3 2 2 24" xfId="1049"/>
    <cellStyle name="20% - Акцент3 2 2 24 2" xfId="1050"/>
    <cellStyle name="20% - Акцент3 2 2 25" xfId="1051"/>
    <cellStyle name="20% - Акцент3 2 2 25 2" xfId="1052"/>
    <cellStyle name="20% - Акцент3 2 2 26" xfId="1053"/>
    <cellStyle name="20% - Акцент3 2 2 26 2" xfId="1054"/>
    <cellStyle name="20% - Акцент3 2 2 27" xfId="1055"/>
    <cellStyle name="20% - Акцент3 2 2 27 2" xfId="1056"/>
    <cellStyle name="20% - Акцент3 2 2 28" xfId="1057"/>
    <cellStyle name="20% - Акцент3 2 2 28 2" xfId="1058"/>
    <cellStyle name="20% - Акцент3 2 2 29" xfId="1059"/>
    <cellStyle name="20% - Акцент3 2 2 29 2" xfId="1060"/>
    <cellStyle name="20% - Акцент3 2 2 3" xfId="1061"/>
    <cellStyle name="20% - Акцент3 2 2 3 10" xfId="1062"/>
    <cellStyle name="20% - Акцент3 2 2 3 11" xfId="1063"/>
    <cellStyle name="20% - Акцент3 2 2 3 11 2" xfId="1064"/>
    <cellStyle name="20% - Акцент3 2 2 3 12" xfId="1065"/>
    <cellStyle name="20% - Акцент3 2 2 3 12 2" xfId="1066"/>
    <cellStyle name="20% - Акцент3 2 2 3 13" xfId="1067"/>
    <cellStyle name="20% - Акцент3 2 2 3 13 2" xfId="1068"/>
    <cellStyle name="20% - Акцент3 2 2 3 14" xfId="1069"/>
    <cellStyle name="20% - Акцент3 2 2 3 14 2" xfId="1070"/>
    <cellStyle name="20% - Акцент3 2 2 3 15" xfId="1071"/>
    <cellStyle name="20% - Акцент3 2 2 3 15 2" xfId="1072"/>
    <cellStyle name="20% - Акцент3 2 2 3 16" xfId="1073"/>
    <cellStyle name="20% - Акцент3 2 2 3 16 2" xfId="1074"/>
    <cellStyle name="20% - Акцент3 2 2 3 17" xfId="1075"/>
    <cellStyle name="20% - Акцент3 2 2 3 17 2" xfId="1076"/>
    <cellStyle name="20% - Акцент3 2 2 3 18" xfId="1077"/>
    <cellStyle name="20% - Акцент3 2 2 3 18 2" xfId="1078"/>
    <cellStyle name="20% - Акцент3 2 2 3 19" xfId="1079"/>
    <cellStyle name="20% - Акцент3 2 2 3 19 2" xfId="1080"/>
    <cellStyle name="20% - Акцент3 2 2 3 2" xfId="1081"/>
    <cellStyle name="20% - Акцент3 2 2 3 2 2" xfId="1082"/>
    <cellStyle name="20% - Акцент3 2 2 3 2 2 2" xfId="1083"/>
    <cellStyle name="20% - Акцент3 2 2 3 2 3" xfId="1084"/>
    <cellStyle name="20% - Акцент3 2 2 3 2_свод plnSum" xfId="1085"/>
    <cellStyle name="20% - Акцент3 2 2 3 20" xfId="1086"/>
    <cellStyle name="20% - Акцент3 2 2 3 21" xfId="1087"/>
    <cellStyle name="20% - Акцент3 2 2 3 21 2" xfId="1088"/>
    <cellStyle name="20% - Акцент3 2 2 3 22" xfId="1089"/>
    <cellStyle name="20% - Акцент3 2 2 3 22 2" xfId="1090"/>
    <cellStyle name="20% - Акцент3 2 2 3 23" xfId="1091"/>
    <cellStyle name="20% - Акцент3 2 2 3 23 2" xfId="1092"/>
    <cellStyle name="20% - Акцент3 2 2 3 24" xfId="1093"/>
    <cellStyle name="20% - Акцент3 2 2 3 24 2" xfId="1094"/>
    <cellStyle name="20% - Акцент3 2 2 3 25" xfId="1095"/>
    <cellStyle name="20% - Акцент3 2 2 3 25 2" xfId="1096"/>
    <cellStyle name="20% - Акцент3 2 2 3 26" xfId="1097"/>
    <cellStyle name="20% - Акцент3 2 2 3 26 2" xfId="1098"/>
    <cellStyle name="20% - Акцент3 2 2 3 27" xfId="1099"/>
    <cellStyle name="20% - Акцент3 2 2 3 27 2" xfId="1100"/>
    <cellStyle name="20% - Акцент3 2 2 3 28" xfId="1101"/>
    <cellStyle name="20% - Акцент3 2 2 3 28 2" xfId="1102"/>
    <cellStyle name="20% - Акцент3 2 2 3 29" xfId="1103"/>
    <cellStyle name="20% - Акцент3 2 2 3 29 2" xfId="1104"/>
    <cellStyle name="20% - Акцент3 2 2 3 3" xfId="1105"/>
    <cellStyle name="20% - Акцент3 2 2 3 3 2" xfId="1106"/>
    <cellStyle name="20% - Акцент3 2 2 3 30" xfId="1107"/>
    <cellStyle name="20% - Акцент3 2 2 3 30 2" xfId="1108"/>
    <cellStyle name="20% - Акцент3 2 2 3 31" xfId="1109"/>
    <cellStyle name="20% - Акцент3 2 2 3 31 2" xfId="1110"/>
    <cellStyle name="20% - Акцент3 2 2 3 32" xfId="1111"/>
    <cellStyle name="20% - Акцент3 2 2 3 32 2" xfId="1112"/>
    <cellStyle name="20% - Акцент3 2 2 3 33" xfId="1113"/>
    <cellStyle name="20% - Акцент3 2 2 3 34" xfId="1114"/>
    <cellStyle name="20% - Акцент3 2 2 3 35" xfId="1115"/>
    <cellStyle name="20% - Акцент3 2 2 3 36" xfId="1116"/>
    <cellStyle name="20% - Акцент3 2 2 3 37" xfId="1117"/>
    <cellStyle name="20% - Акцент3 2 2 3 38" xfId="1118"/>
    <cellStyle name="20% - Акцент3 2 2 3 39" xfId="1119"/>
    <cellStyle name="20% - Акцент3 2 2 3 4" xfId="1120"/>
    <cellStyle name="20% - Акцент3 2 2 3 4 2" xfId="1121"/>
    <cellStyle name="20% - Акцент3 2 2 3 5" xfId="1122"/>
    <cellStyle name="20% - Акцент3 2 2 3 5 2" xfId="1123"/>
    <cellStyle name="20% - Акцент3 2 2 3 6" xfId="1124"/>
    <cellStyle name="20% - Акцент3 2 2 3 6 2" xfId="1125"/>
    <cellStyle name="20% - Акцент3 2 2 3 7" xfId="1126"/>
    <cellStyle name="20% - Акцент3 2 2 3 7 2" xfId="1127"/>
    <cellStyle name="20% - Акцент3 2 2 3 8" xfId="1128"/>
    <cellStyle name="20% - Акцент3 2 2 3 8 2" xfId="1129"/>
    <cellStyle name="20% - Акцент3 2 2 3 9" xfId="1130"/>
    <cellStyle name="20% - Акцент3 2 2 3 9 2" xfId="1131"/>
    <cellStyle name="20% - Акцент3 2 2 3_свод plnSum" xfId="1132"/>
    <cellStyle name="20% - Акцент3 2 2 30" xfId="1133"/>
    <cellStyle name="20% - Акцент3 2 2 30 2" xfId="1134"/>
    <cellStyle name="20% - Акцент3 2 2 31" xfId="1135"/>
    <cellStyle name="20% - Акцент3 2 2 31 2" xfId="1136"/>
    <cellStyle name="20% - Акцент3 2 2 32" xfId="1137"/>
    <cellStyle name="20% - Акцент3 2 2 32 2" xfId="1138"/>
    <cellStyle name="20% - Акцент3 2 2 33" xfId="1139"/>
    <cellStyle name="20% - Акцент3 2 2 33 2" xfId="1140"/>
    <cellStyle name="20% - Акцент3 2 2 34" xfId="1141"/>
    <cellStyle name="20% - Акцент3 2 2 34 2" xfId="1142"/>
    <cellStyle name="20% - Акцент3 2 2 35" xfId="1143"/>
    <cellStyle name="20% - Акцент3 2 2 35 2" xfId="1144"/>
    <cellStyle name="20% - Акцент3 2 2 36" xfId="1145"/>
    <cellStyle name="20% - Акцент3 2 2 37" xfId="1146"/>
    <cellStyle name="20% - Акцент3 2 2 38" xfId="1147"/>
    <cellStyle name="20% - Акцент3 2 2 39" xfId="1148"/>
    <cellStyle name="20% - Акцент3 2 2 4" xfId="1149"/>
    <cellStyle name="20% - Акцент3 2 2 4 2" xfId="1150"/>
    <cellStyle name="20% - Акцент3 2 2 4 3" xfId="1151"/>
    <cellStyle name="20% - Акцент3 2 2 40" xfId="1152"/>
    <cellStyle name="20% - Акцент3 2 2 41" xfId="1153"/>
    <cellStyle name="20% - Акцент3 2 2 42" xfId="1154"/>
    <cellStyle name="20% - Акцент3 2 2 5" xfId="1155"/>
    <cellStyle name="20% - Акцент3 2 2 5 2" xfId="1156"/>
    <cellStyle name="20% - Акцент3 2 2 5 2 2" xfId="1157"/>
    <cellStyle name="20% - Акцент3 2 2 5 3" xfId="1158"/>
    <cellStyle name="20% - Акцент3 2 2 5_свод plnSum" xfId="1159"/>
    <cellStyle name="20% - Акцент3 2 2 6" xfId="1160"/>
    <cellStyle name="20% - Акцент3 2 2 6 2" xfId="1161"/>
    <cellStyle name="20% - Акцент3 2 2 7" xfId="1162"/>
    <cellStyle name="20% - Акцент3 2 2 7 2" xfId="1163"/>
    <cellStyle name="20% - Акцент3 2 2 8" xfId="1164"/>
    <cellStyle name="20% - Акцент3 2 2 8 2" xfId="1165"/>
    <cellStyle name="20% - Акцент3 2 2 9" xfId="1166"/>
    <cellStyle name="20% - Акцент3 2 2 9 2" xfId="1167"/>
    <cellStyle name="20% - Акцент3 2 2_свод plnSum" xfId="1168"/>
    <cellStyle name="20% - Акцент3 2 20" xfId="1169"/>
    <cellStyle name="20% - Акцент3 2 20 2" xfId="1170"/>
    <cellStyle name="20% - Акцент3 2 21" xfId="1171"/>
    <cellStyle name="20% - Акцент3 2 21 2" xfId="1172"/>
    <cellStyle name="20% - Акцент3 2 22" xfId="1173"/>
    <cellStyle name="20% - Акцент3 2 22 2" xfId="1174"/>
    <cellStyle name="20% - Акцент3 2 23" xfId="1175"/>
    <cellStyle name="20% - Акцент3 2 23 2" xfId="1176"/>
    <cellStyle name="20% - Акцент3 2 24" xfId="1177"/>
    <cellStyle name="20% - Акцент3 2 25" xfId="1178"/>
    <cellStyle name="20% - Акцент3 2 25 2" xfId="1179"/>
    <cellStyle name="20% - Акцент3 2 26" xfId="1180"/>
    <cellStyle name="20% - Акцент3 2 26 2" xfId="1181"/>
    <cellStyle name="20% - Акцент3 2 27" xfId="1182"/>
    <cellStyle name="20% - Акцент3 2 27 2" xfId="1183"/>
    <cellStyle name="20% - Акцент3 2 28" xfId="1184"/>
    <cellStyle name="20% - Акцент3 2 28 2" xfId="1185"/>
    <cellStyle name="20% - Акцент3 2 29" xfId="1186"/>
    <cellStyle name="20% - Акцент3 2 29 2" xfId="1187"/>
    <cellStyle name="20% - Акцент3 2 3" xfId="1188"/>
    <cellStyle name="20% - Акцент3 2 3 2" xfId="1189"/>
    <cellStyle name="20% - Акцент3 2 3 2 2" xfId="1190"/>
    <cellStyle name="20% - Акцент3 2 3 2 3" xfId="1191"/>
    <cellStyle name="20% - Акцент3 2 3 3" xfId="1192"/>
    <cellStyle name="20% - Акцент3 2 3 3 2" xfId="1193"/>
    <cellStyle name="20% - Акцент3 2 3 3 2 2" xfId="1194"/>
    <cellStyle name="20% - Акцент3 2 3 3_свод plnSum" xfId="1195"/>
    <cellStyle name="20% - Акцент3 2 3 4" xfId="1196"/>
    <cellStyle name="20% - Акцент3 2 30" xfId="1197"/>
    <cellStyle name="20% - Акцент3 2 30 2" xfId="1198"/>
    <cellStyle name="20% - Акцент3 2 31" xfId="1199"/>
    <cellStyle name="20% - Акцент3 2 31 2" xfId="1200"/>
    <cellStyle name="20% - Акцент3 2 32" xfId="1201"/>
    <cellStyle name="20% - Акцент3 2 32 2" xfId="1202"/>
    <cellStyle name="20% - Акцент3 2 33" xfId="1203"/>
    <cellStyle name="20% - Акцент3 2 33 2" xfId="1204"/>
    <cellStyle name="20% - Акцент3 2 34" xfId="1205"/>
    <cellStyle name="20% - Акцент3 2 34 2" xfId="1206"/>
    <cellStyle name="20% - Акцент3 2 35" xfId="1207"/>
    <cellStyle name="20% - Акцент3 2 35 2" xfId="1208"/>
    <cellStyle name="20% - Акцент3 2 36" xfId="1209"/>
    <cellStyle name="20% - Акцент3 2 36 2" xfId="1210"/>
    <cellStyle name="20% - Акцент3 2 37" xfId="1211"/>
    <cellStyle name="20% - Акцент3 2 38" xfId="1212"/>
    <cellStyle name="20% - Акцент3 2 39" xfId="1213"/>
    <cellStyle name="20% - Акцент3 2 4" xfId="1214"/>
    <cellStyle name="20% - Акцент3 2 4 10" xfId="1215"/>
    <cellStyle name="20% - Акцент3 2 4 11" xfId="1216"/>
    <cellStyle name="20% - Акцент3 2 4 11 2" xfId="1217"/>
    <cellStyle name="20% - Акцент3 2 4 12" xfId="1218"/>
    <cellStyle name="20% - Акцент3 2 4 12 2" xfId="1219"/>
    <cellStyle name="20% - Акцент3 2 4 13" xfId="1220"/>
    <cellStyle name="20% - Акцент3 2 4 13 2" xfId="1221"/>
    <cellStyle name="20% - Акцент3 2 4 14" xfId="1222"/>
    <cellStyle name="20% - Акцент3 2 4 14 2" xfId="1223"/>
    <cellStyle name="20% - Акцент3 2 4 15" xfId="1224"/>
    <cellStyle name="20% - Акцент3 2 4 15 2" xfId="1225"/>
    <cellStyle name="20% - Акцент3 2 4 16" xfId="1226"/>
    <cellStyle name="20% - Акцент3 2 4 16 2" xfId="1227"/>
    <cellStyle name="20% - Акцент3 2 4 17" xfId="1228"/>
    <cellStyle name="20% - Акцент3 2 4 17 2" xfId="1229"/>
    <cellStyle name="20% - Акцент3 2 4 18" xfId="1230"/>
    <cellStyle name="20% - Акцент3 2 4 18 2" xfId="1231"/>
    <cellStyle name="20% - Акцент3 2 4 19" xfId="1232"/>
    <cellStyle name="20% - Акцент3 2 4 19 2" xfId="1233"/>
    <cellStyle name="20% - Акцент3 2 4 2" xfId="1234"/>
    <cellStyle name="20% - Акцент3 2 4 2 2" xfId="1235"/>
    <cellStyle name="20% - Акцент3 2 4 20" xfId="1236"/>
    <cellStyle name="20% - Акцент3 2 4 21" xfId="1237"/>
    <cellStyle name="20% - Акцент3 2 4 21 2" xfId="1238"/>
    <cellStyle name="20% - Акцент3 2 4 22" xfId="1239"/>
    <cellStyle name="20% - Акцент3 2 4 22 2" xfId="1240"/>
    <cellStyle name="20% - Акцент3 2 4 23" xfId="1241"/>
    <cellStyle name="20% - Акцент3 2 4 23 2" xfId="1242"/>
    <cellStyle name="20% - Акцент3 2 4 24" xfId="1243"/>
    <cellStyle name="20% - Акцент3 2 4 24 2" xfId="1244"/>
    <cellStyle name="20% - Акцент3 2 4 25" xfId="1245"/>
    <cellStyle name="20% - Акцент3 2 4 25 2" xfId="1246"/>
    <cellStyle name="20% - Акцент3 2 4 26" xfId="1247"/>
    <cellStyle name="20% - Акцент3 2 4 26 2" xfId="1248"/>
    <cellStyle name="20% - Акцент3 2 4 27" xfId="1249"/>
    <cellStyle name="20% - Акцент3 2 4 27 2" xfId="1250"/>
    <cellStyle name="20% - Акцент3 2 4 28" xfId="1251"/>
    <cellStyle name="20% - Акцент3 2 4 28 2" xfId="1252"/>
    <cellStyle name="20% - Акцент3 2 4 29" xfId="1253"/>
    <cellStyle name="20% - Акцент3 2 4 29 2" xfId="1254"/>
    <cellStyle name="20% - Акцент3 2 4 3" xfId="1255"/>
    <cellStyle name="20% - Акцент3 2 4 3 2" xfId="1256"/>
    <cellStyle name="20% - Акцент3 2 4 30" xfId="1257"/>
    <cellStyle name="20% - Акцент3 2 4 30 2" xfId="1258"/>
    <cellStyle name="20% - Акцент3 2 4 31" xfId="1259"/>
    <cellStyle name="20% - Акцент3 2 4 31 2" xfId="1260"/>
    <cellStyle name="20% - Акцент3 2 4 32" xfId="1261"/>
    <cellStyle name="20% - Акцент3 2 4 32 2" xfId="1262"/>
    <cellStyle name="20% - Акцент3 2 4 33" xfId="1263"/>
    <cellStyle name="20% - Акцент3 2 4 34" xfId="1264"/>
    <cellStyle name="20% - Акцент3 2 4 35" xfId="1265"/>
    <cellStyle name="20% - Акцент3 2 4 36" xfId="1266"/>
    <cellStyle name="20% - Акцент3 2 4 37" xfId="1267"/>
    <cellStyle name="20% - Акцент3 2 4 38" xfId="1268"/>
    <cellStyle name="20% - Акцент3 2 4 39" xfId="1269"/>
    <cellStyle name="20% - Акцент3 2 4 4" xfId="1270"/>
    <cellStyle name="20% - Акцент3 2 4 4 2" xfId="1271"/>
    <cellStyle name="20% - Акцент3 2 4 5" xfId="1272"/>
    <cellStyle name="20% - Акцент3 2 4 5 2" xfId="1273"/>
    <cellStyle name="20% - Акцент3 2 4 6" xfId="1274"/>
    <cellStyle name="20% - Акцент3 2 4 6 2" xfId="1275"/>
    <cellStyle name="20% - Акцент3 2 4 7" xfId="1276"/>
    <cellStyle name="20% - Акцент3 2 4 7 2" xfId="1277"/>
    <cellStyle name="20% - Акцент3 2 4 8" xfId="1278"/>
    <cellStyle name="20% - Акцент3 2 4 8 2" xfId="1279"/>
    <cellStyle name="20% - Акцент3 2 4 9" xfId="1280"/>
    <cellStyle name="20% - Акцент3 2 4 9 2" xfId="1281"/>
    <cellStyle name="20% - Акцент3 2 40" xfId="1282"/>
    <cellStyle name="20% - Акцент3 2 41" xfId="1283"/>
    <cellStyle name="20% - Акцент3 2 42" xfId="1284"/>
    <cellStyle name="20% - Акцент3 2 43" xfId="1285"/>
    <cellStyle name="20% - Акцент3 2 5" xfId="1286"/>
    <cellStyle name="20% - Акцент3 2 5 10" xfId="1287"/>
    <cellStyle name="20% - Акцент3 2 5 11" xfId="1288"/>
    <cellStyle name="20% - Акцент3 2 5 11 2" xfId="1289"/>
    <cellStyle name="20% - Акцент3 2 5 12" xfId="1290"/>
    <cellStyle name="20% - Акцент3 2 5 12 2" xfId="1291"/>
    <cellStyle name="20% - Акцент3 2 5 13" xfId="1292"/>
    <cellStyle name="20% - Акцент3 2 5 13 2" xfId="1293"/>
    <cellStyle name="20% - Акцент3 2 5 14" xfId="1294"/>
    <cellStyle name="20% - Акцент3 2 5 14 2" xfId="1295"/>
    <cellStyle name="20% - Акцент3 2 5 15" xfId="1296"/>
    <cellStyle name="20% - Акцент3 2 5 15 2" xfId="1297"/>
    <cellStyle name="20% - Акцент3 2 5 16" xfId="1298"/>
    <cellStyle name="20% - Акцент3 2 5 16 2" xfId="1299"/>
    <cellStyle name="20% - Акцент3 2 5 17" xfId="1300"/>
    <cellStyle name="20% - Акцент3 2 5 17 2" xfId="1301"/>
    <cellStyle name="20% - Акцент3 2 5 18" xfId="1302"/>
    <cellStyle name="20% - Акцент3 2 5 18 2" xfId="1303"/>
    <cellStyle name="20% - Акцент3 2 5 19" xfId="1304"/>
    <cellStyle name="20% - Акцент3 2 5 19 2" xfId="1305"/>
    <cellStyle name="20% - Акцент3 2 5 2" xfId="1306"/>
    <cellStyle name="20% - Акцент3 2 5 2 2" xfId="1307"/>
    <cellStyle name="20% - Акцент3 2 5 2 2 2" xfId="1308"/>
    <cellStyle name="20% - Акцент3 2 5 2 3" xfId="1309"/>
    <cellStyle name="20% - Акцент3 2 5 2_свод plnSum" xfId="1310"/>
    <cellStyle name="20% - Акцент3 2 5 20" xfId="1311"/>
    <cellStyle name="20% - Акцент3 2 5 21" xfId="1312"/>
    <cellStyle name="20% - Акцент3 2 5 21 2" xfId="1313"/>
    <cellStyle name="20% - Акцент3 2 5 22" xfId="1314"/>
    <cellStyle name="20% - Акцент3 2 5 22 2" xfId="1315"/>
    <cellStyle name="20% - Акцент3 2 5 23" xfId="1316"/>
    <cellStyle name="20% - Акцент3 2 5 23 2" xfId="1317"/>
    <cellStyle name="20% - Акцент3 2 5 24" xfId="1318"/>
    <cellStyle name="20% - Акцент3 2 5 24 2" xfId="1319"/>
    <cellStyle name="20% - Акцент3 2 5 25" xfId="1320"/>
    <cellStyle name="20% - Акцент3 2 5 25 2" xfId="1321"/>
    <cellStyle name="20% - Акцент3 2 5 26" xfId="1322"/>
    <cellStyle name="20% - Акцент3 2 5 26 2" xfId="1323"/>
    <cellStyle name="20% - Акцент3 2 5 27" xfId="1324"/>
    <cellStyle name="20% - Акцент3 2 5 27 2" xfId="1325"/>
    <cellStyle name="20% - Акцент3 2 5 28" xfId="1326"/>
    <cellStyle name="20% - Акцент3 2 5 28 2" xfId="1327"/>
    <cellStyle name="20% - Акцент3 2 5 29" xfId="1328"/>
    <cellStyle name="20% - Акцент3 2 5 29 2" xfId="1329"/>
    <cellStyle name="20% - Акцент3 2 5 3" xfId="1330"/>
    <cellStyle name="20% - Акцент3 2 5 3 2" xfId="1331"/>
    <cellStyle name="20% - Акцент3 2 5 30" xfId="1332"/>
    <cellStyle name="20% - Акцент3 2 5 30 2" xfId="1333"/>
    <cellStyle name="20% - Акцент3 2 5 31" xfId="1334"/>
    <cellStyle name="20% - Акцент3 2 5 31 2" xfId="1335"/>
    <cellStyle name="20% - Акцент3 2 5 32" xfId="1336"/>
    <cellStyle name="20% - Акцент3 2 5 32 2" xfId="1337"/>
    <cellStyle name="20% - Акцент3 2 5 33" xfId="1338"/>
    <cellStyle name="20% - Акцент3 2 5 34" xfId="1339"/>
    <cellStyle name="20% - Акцент3 2 5 35" xfId="1340"/>
    <cellStyle name="20% - Акцент3 2 5 36" xfId="1341"/>
    <cellStyle name="20% - Акцент3 2 5 37" xfId="1342"/>
    <cellStyle name="20% - Акцент3 2 5 38" xfId="1343"/>
    <cellStyle name="20% - Акцент3 2 5 39" xfId="1344"/>
    <cellStyle name="20% - Акцент3 2 5 4" xfId="1345"/>
    <cellStyle name="20% - Акцент3 2 5 4 2" xfId="1346"/>
    <cellStyle name="20% - Акцент3 2 5 5" xfId="1347"/>
    <cellStyle name="20% - Акцент3 2 5 5 2" xfId="1348"/>
    <cellStyle name="20% - Акцент3 2 5 6" xfId="1349"/>
    <cellStyle name="20% - Акцент3 2 5 6 2" xfId="1350"/>
    <cellStyle name="20% - Акцент3 2 5 7" xfId="1351"/>
    <cellStyle name="20% - Акцент3 2 5 7 2" xfId="1352"/>
    <cellStyle name="20% - Акцент3 2 5 8" xfId="1353"/>
    <cellStyle name="20% - Акцент3 2 5 8 2" xfId="1354"/>
    <cellStyle name="20% - Акцент3 2 5 9" xfId="1355"/>
    <cellStyle name="20% - Акцент3 2 5 9 2" xfId="1356"/>
    <cellStyle name="20% - Акцент3 2 5_свод plnSum" xfId="1357"/>
    <cellStyle name="20% - Акцент3 2 6" xfId="1358"/>
    <cellStyle name="20% - Акцент3 2 6 2" xfId="1359"/>
    <cellStyle name="20% - Акцент3 2 6 2 2" xfId="1360"/>
    <cellStyle name="20% - Акцент3 2 6 3" xfId="1361"/>
    <cellStyle name="20% - Акцент3 2 6_свод plnSum" xfId="1362"/>
    <cellStyle name="20% - Акцент3 2 7" xfId="1363"/>
    <cellStyle name="20% - Акцент3 2 7 2" xfId="1364"/>
    <cellStyle name="20% - Акцент3 2 8" xfId="1365"/>
    <cellStyle name="20% - Акцент3 2 8 2" xfId="1366"/>
    <cellStyle name="20% - Акцент3 2 9" xfId="1367"/>
    <cellStyle name="20% - Акцент3 2 9 2" xfId="1368"/>
    <cellStyle name="20% - Акцент3 2_свод plnSum" xfId="1369"/>
    <cellStyle name="20% - Акцент3 3" xfId="1370"/>
    <cellStyle name="20% - Акцент3 3 2" xfId="1371"/>
    <cellStyle name="20% - Акцент3 3 2 2" xfId="1372"/>
    <cellStyle name="20% - Акцент3 3 2 3" xfId="1373"/>
    <cellStyle name="20% - Акцент3 3 3" xfId="1374"/>
    <cellStyle name="20% - Акцент3 3 4" xfId="1375"/>
    <cellStyle name="20% - Акцент3 4" xfId="1376"/>
    <cellStyle name="20% - Акцент4 2" xfId="1377"/>
    <cellStyle name="20% - Акцент4 2 10" xfId="1378"/>
    <cellStyle name="20% - Акцент4 2 10 2" xfId="1379"/>
    <cellStyle name="20% - Акцент4 2 11" xfId="1380"/>
    <cellStyle name="20% - Акцент4 2 11 2" xfId="1381"/>
    <cellStyle name="20% - Акцент4 2 12" xfId="1382"/>
    <cellStyle name="20% - Акцент4 2 12 2" xfId="1383"/>
    <cellStyle name="20% - Акцент4 2 13" xfId="1384"/>
    <cellStyle name="20% - Акцент4 2 13 2" xfId="1385"/>
    <cellStyle name="20% - Акцент4 2 14" xfId="1386"/>
    <cellStyle name="20% - Акцент4 2 15" xfId="1387"/>
    <cellStyle name="20% - Акцент4 2 15 2" xfId="1388"/>
    <cellStyle name="20% - Акцент4 2 16" xfId="1389"/>
    <cellStyle name="20% - Акцент4 2 16 2" xfId="1390"/>
    <cellStyle name="20% - Акцент4 2 17" xfId="1391"/>
    <cellStyle name="20% - Акцент4 2 17 2" xfId="1392"/>
    <cellStyle name="20% - Акцент4 2 18" xfId="1393"/>
    <cellStyle name="20% - Акцент4 2 18 2" xfId="1394"/>
    <cellStyle name="20% - Акцент4 2 19" xfId="1395"/>
    <cellStyle name="20% - Акцент4 2 19 2" xfId="1396"/>
    <cellStyle name="20% - Акцент4 2 2" xfId="1397"/>
    <cellStyle name="20% - Акцент4 2 2 10" xfId="1398"/>
    <cellStyle name="20% - Акцент4 2 2 10 2" xfId="1399"/>
    <cellStyle name="20% - Акцент4 2 2 11" xfId="1400"/>
    <cellStyle name="20% - Акцент4 2 2 11 2" xfId="1401"/>
    <cellStyle name="20% - Акцент4 2 2 12" xfId="1402"/>
    <cellStyle name="20% - Акцент4 2 2 12 2" xfId="1403"/>
    <cellStyle name="20% - Акцент4 2 2 13" xfId="1404"/>
    <cellStyle name="20% - Акцент4 2 2 14" xfId="1405"/>
    <cellStyle name="20% - Акцент4 2 2 14 2" xfId="1406"/>
    <cellStyle name="20% - Акцент4 2 2 15" xfId="1407"/>
    <cellStyle name="20% - Акцент4 2 2 15 2" xfId="1408"/>
    <cellStyle name="20% - Акцент4 2 2 16" xfId="1409"/>
    <cellStyle name="20% - Акцент4 2 2 16 2" xfId="1410"/>
    <cellStyle name="20% - Акцент4 2 2 17" xfId="1411"/>
    <cellStyle name="20% - Акцент4 2 2 17 2" xfId="1412"/>
    <cellStyle name="20% - Акцент4 2 2 18" xfId="1413"/>
    <cellStyle name="20% - Акцент4 2 2 18 2" xfId="1414"/>
    <cellStyle name="20% - Акцент4 2 2 19" xfId="1415"/>
    <cellStyle name="20% - Акцент4 2 2 19 2" xfId="1416"/>
    <cellStyle name="20% - Акцент4 2 2 2" xfId="1417"/>
    <cellStyle name="20% - Акцент4 2 2 2 10" xfId="1418"/>
    <cellStyle name="20% - Акцент4 2 2 2 11" xfId="1419"/>
    <cellStyle name="20% - Акцент4 2 2 2 11 2" xfId="1420"/>
    <cellStyle name="20% - Акцент4 2 2 2 12" xfId="1421"/>
    <cellStyle name="20% - Акцент4 2 2 2 12 2" xfId="1422"/>
    <cellStyle name="20% - Акцент4 2 2 2 13" xfId="1423"/>
    <cellStyle name="20% - Акцент4 2 2 2 13 2" xfId="1424"/>
    <cellStyle name="20% - Акцент4 2 2 2 14" xfId="1425"/>
    <cellStyle name="20% - Акцент4 2 2 2 14 2" xfId="1426"/>
    <cellStyle name="20% - Акцент4 2 2 2 15" xfId="1427"/>
    <cellStyle name="20% - Акцент4 2 2 2 15 2" xfId="1428"/>
    <cellStyle name="20% - Акцент4 2 2 2 16" xfId="1429"/>
    <cellStyle name="20% - Акцент4 2 2 2 16 2" xfId="1430"/>
    <cellStyle name="20% - Акцент4 2 2 2 17" xfId="1431"/>
    <cellStyle name="20% - Акцент4 2 2 2 17 2" xfId="1432"/>
    <cellStyle name="20% - Акцент4 2 2 2 18" xfId="1433"/>
    <cellStyle name="20% - Акцент4 2 2 2 18 2" xfId="1434"/>
    <cellStyle name="20% - Акцент4 2 2 2 19" xfId="1435"/>
    <cellStyle name="20% - Акцент4 2 2 2 19 2" xfId="1436"/>
    <cellStyle name="20% - Акцент4 2 2 2 2" xfId="1437"/>
    <cellStyle name="20% - Акцент4 2 2 2 2 2" xfId="1438"/>
    <cellStyle name="20% - Акцент4 2 2 2 2 2 2" xfId="1439"/>
    <cellStyle name="20% - Акцент4 2 2 2 2 3" xfId="1440"/>
    <cellStyle name="20% - Акцент4 2 2 2 2_свод plnSum" xfId="1441"/>
    <cellStyle name="20% - Акцент4 2 2 2 20" xfId="1442"/>
    <cellStyle name="20% - Акцент4 2 2 2 21" xfId="1443"/>
    <cellStyle name="20% - Акцент4 2 2 2 21 2" xfId="1444"/>
    <cellStyle name="20% - Акцент4 2 2 2 22" xfId="1445"/>
    <cellStyle name="20% - Акцент4 2 2 2 22 2" xfId="1446"/>
    <cellStyle name="20% - Акцент4 2 2 2 23" xfId="1447"/>
    <cellStyle name="20% - Акцент4 2 2 2 23 2" xfId="1448"/>
    <cellStyle name="20% - Акцент4 2 2 2 24" xfId="1449"/>
    <cellStyle name="20% - Акцент4 2 2 2 24 2" xfId="1450"/>
    <cellStyle name="20% - Акцент4 2 2 2 25" xfId="1451"/>
    <cellStyle name="20% - Акцент4 2 2 2 25 2" xfId="1452"/>
    <cellStyle name="20% - Акцент4 2 2 2 26" xfId="1453"/>
    <cellStyle name="20% - Акцент4 2 2 2 26 2" xfId="1454"/>
    <cellStyle name="20% - Акцент4 2 2 2 27" xfId="1455"/>
    <cellStyle name="20% - Акцент4 2 2 2 27 2" xfId="1456"/>
    <cellStyle name="20% - Акцент4 2 2 2 28" xfId="1457"/>
    <cellStyle name="20% - Акцент4 2 2 2 28 2" xfId="1458"/>
    <cellStyle name="20% - Акцент4 2 2 2 29" xfId="1459"/>
    <cellStyle name="20% - Акцент4 2 2 2 29 2" xfId="1460"/>
    <cellStyle name="20% - Акцент4 2 2 2 3" xfId="1461"/>
    <cellStyle name="20% - Акцент4 2 2 2 3 2" xfId="1462"/>
    <cellStyle name="20% - Акцент4 2 2 2 30" xfId="1463"/>
    <cellStyle name="20% - Акцент4 2 2 2 30 2" xfId="1464"/>
    <cellStyle name="20% - Акцент4 2 2 2 31" xfId="1465"/>
    <cellStyle name="20% - Акцент4 2 2 2 31 2" xfId="1466"/>
    <cellStyle name="20% - Акцент4 2 2 2 32" xfId="1467"/>
    <cellStyle name="20% - Акцент4 2 2 2 32 2" xfId="1468"/>
    <cellStyle name="20% - Акцент4 2 2 2 33" xfId="1469"/>
    <cellStyle name="20% - Акцент4 2 2 2 34" xfId="1470"/>
    <cellStyle name="20% - Акцент4 2 2 2 35" xfId="1471"/>
    <cellStyle name="20% - Акцент4 2 2 2 36" xfId="1472"/>
    <cellStyle name="20% - Акцент4 2 2 2 37" xfId="1473"/>
    <cellStyle name="20% - Акцент4 2 2 2 38" xfId="1474"/>
    <cellStyle name="20% - Акцент4 2 2 2 39" xfId="1475"/>
    <cellStyle name="20% - Акцент4 2 2 2 4" xfId="1476"/>
    <cellStyle name="20% - Акцент4 2 2 2 4 2" xfId="1477"/>
    <cellStyle name="20% - Акцент4 2 2 2 5" xfId="1478"/>
    <cellStyle name="20% - Акцент4 2 2 2 5 2" xfId="1479"/>
    <cellStyle name="20% - Акцент4 2 2 2 6" xfId="1480"/>
    <cellStyle name="20% - Акцент4 2 2 2 6 2" xfId="1481"/>
    <cellStyle name="20% - Акцент4 2 2 2 7" xfId="1482"/>
    <cellStyle name="20% - Акцент4 2 2 2 7 2" xfId="1483"/>
    <cellStyle name="20% - Акцент4 2 2 2 8" xfId="1484"/>
    <cellStyle name="20% - Акцент4 2 2 2 8 2" xfId="1485"/>
    <cellStyle name="20% - Акцент4 2 2 2 9" xfId="1486"/>
    <cellStyle name="20% - Акцент4 2 2 2 9 2" xfId="1487"/>
    <cellStyle name="20% - Акцент4 2 2 2_свод plnSum" xfId="1488"/>
    <cellStyle name="20% - Акцент4 2 2 20" xfId="1489"/>
    <cellStyle name="20% - Акцент4 2 2 20 2" xfId="1490"/>
    <cellStyle name="20% - Акцент4 2 2 21" xfId="1491"/>
    <cellStyle name="20% - Акцент4 2 2 21 2" xfId="1492"/>
    <cellStyle name="20% - Акцент4 2 2 22" xfId="1493"/>
    <cellStyle name="20% - Акцент4 2 2 22 2" xfId="1494"/>
    <cellStyle name="20% - Акцент4 2 2 23" xfId="1495"/>
    <cellStyle name="20% - Акцент4 2 2 24" xfId="1496"/>
    <cellStyle name="20% - Акцент4 2 2 24 2" xfId="1497"/>
    <cellStyle name="20% - Акцент4 2 2 25" xfId="1498"/>
    <cellStyle name="20% - Акцент4 2 2 25 2" xfId="1499"/>
    <cellStyle name="20% - Акцент4 2 2 26" xfId="1500"/>
    <cellStyle name="20% - Акцент4 2 2 26 2" xfId="1501"/>
    <cellStyle name="20% - Акцент4 2 2 27" xfId="1502"/>
    <cellStyle name="20% - Акцент4 2 2 27 2" xfId="1503"/>
    <cellStyle name="20% - Акцент4 2 2 28" xfId="1504"/>
    <cellStyle name="20% - Акцент4 2 2 28 2" xfId="1505"/>
    <cellStyle name="20% - Акцент4 2 2 29" xfId="1506"/>
    <cellStyle name="20% - Акцент4 2 2 29 2" xfId="1507"/>
    <cellStyle name="20% - Акцент4 2 2 3" xfId="1508"/>
    <cellStyle name="20% - Акцент4 2 2 3 10" xfId="1509"/>
    <cellStyle name="20% - Акцент4 2 2 3 11" xfId="1510"/>
    <cellStyle name="20% - Акцент4 2 2 3 11 2" xfId="1511"/>
    <cellStyle name="20% - Акцент4 2 2 3 12" xfId="1512"/>
    <cellStyle name="20% - Акцент4 2 2 3 12 2" xfId="1513"/>
    <cellStyle name="20% - Акцент4 2 2 3 13" xfId="1514"/>
    <cellStyle name="20% - Акцент4 2 2 3 13 2" xfId="1515"/>
    <cellStyle name="20% - Акцент4 2 2 3 14" xfId="1516"/>
    <cellStyle name="20% - Акцент4 2 2 3 14 2" xfId="1517"/>
    <cellStyle name="20% - Акцент4 2 2 3 15" xfId="1518"/>
    <cellStyle name="20% - Акцент4 2 2 3 15 2" xfId="1519"/>
    <cellStyle name="20% - Акцент4 2 2 3 16" xfId="1520"/>
    <cellStyle name="20% - Акцент4 2 2 3 16 2" xfId="1521"/>
    <cellStyle name="20% - Акцент4 2 2 3 17" xfId="1522"/>
    <cellStyle name="20% - Акцент4 2 2 3 17 2" xfId="1523"/>
    <cellStyle name="20% - Акцент4 2 2 3 18" xfId="1524"/>
    <cellStyle name="20% - Акцент4 2 2 3 18 2" xfId="1525"/>
    <cellStyle name="20% - Акцент4 2 2 3 19" xfId="1526"/>
    <cellStyle name="20% - Акцент4 2 2 3 19 2" xfId="1527"/>
    <cellStyle name="20% - Акцент4 2 2 3 2" xfId="1528"/>
    <cellStyle name="20% - Акцент4 2 2 3 2 2" xfId="1529"/>
    <cellStyle name="20% - Акцент4 2 2 3 2 2 2" xfId="1530"/>
    <cellStyle name="20% - Акцент4 2 2 3 2 3" xfId="1531"/>
    <cellStyle name="20% - Акцент4 2 2 3 2_свод plnSum" xfId="1532"/>
    <cellStyle name="20% - Акцент4 2 2 3 20" xfId="1533"/>
    <cellStyle name="20% - Акцент4 2 2 3 21" xfId="1534"/>
    <cellStyle name="20% - Акцент4 2 2 3 21 2" xfId="1535"/>
    <cellStyle name="20% - Акцент4 2 2 3 22" xfId="1536"/>
    <cellStyle name="20% - Акцент4 2 2 3 22 2" xfId="1537"/>
    <cellStyle name="20% - Акцент4 2 2 3 23" xfId="1538"/>
    <cellStyle name="20% - Акцент4 2 2 3 23 2" xfId="1539"/>
    <cellStyle name="20% - Акцент4 2 2 3 24" xfId="1540"/>
    <cellStyle name="20% - Акцент4 2 2 3 24 2" xfId="1541"/>
    <cellStyle name="20% - Акцент4 2 2 3 25" xfId="1542"/>
    <cellStyle name="20% - Акцент4 2 2 3 25 2" xfId="1543"/>
    <cellStyle name="20% - Акцент4 2 2 3 26" xfId="1544"/>
    <cellStyle name="20% - Акцент4 2 2 3 26 2" xfId="1545"/>
    <cellStyle name="20% - Акцент4 2 2 3 27" xfId="1546"/>
    <cellStyle name="20% - Акцент4 2 2 3 27 2" xfId="1547"/>
    <cellStyle name="20% - Акцент4 2 2 3 28" xfId="1548"/>
    <cellStyle name="20% - Акцент4 2 2 3 28 2" xfId="1549"/>
    <cellStyle name="20% - Акцент4 2 2 3 29" xfId="1550"/>
    <cellStyle name="20% - Акцент4 2 2 3 29 2" xfId="1551"/>
    <cellStyle name="20% - Акцент4 2 2 3 3" xfId="1552"/>
    <cellStyle name="20% - Акцент4 2 2 3 3 2" xfId="1553"/>
    <cellStyle name="20% - Акцент4 2 2 3 30" xfId="1554"/>
    <cellStyle name="20% - Акцент4 2 2 3 30 2" xfId="1555"/>
    <cellStyle name="20% - Акцент4 2 2 3 31" xfId="1556"/>
    <cellStyle name="20% - Акцент4 2 2 3 31 2" xfId="1557"/>
    <cellStyle name="20% - Акцент4 2 2 3 32" xfId="1558"/>
    <cellStyle name="20% - Акцент4 2 2 3 32 2" xfId="1559"/>
    <cellStyle name="20% - Акцент4 2 2 3 33" xfId="1560"/>
    <cellStyle name="20% - Акцент4 2 2 3 34" xfId="1561"/>
    <cellStyle name="20% - Акцент4 2 2 3 35" xfId="1562"/>
    <cellStyle name="20% - Акцент4 2 2 3 36" xfId="1563"/>
    <cellStyle name="20% - Акцент4 2 2 3 37" xfId="1564"/>
    <cellStyle name="20% - Акцент4 2 2 3 38" xfId="1565"/>
    <cellStyle name="20% - Акцент4 2 2 3 39" xfId="1566"/>
    <cellStyle name="20% - Акцент4 2 2 3 4" xfId="1567"/>
    <cellStyle name="20% - Акцент4 2 2 3 4 2" xfId="1568"/>
    <cellStyle name="20% - Акцент4 2 2 3 5" xfId="1569"/>
    <cellStyle name="20% - Акцент4 2 2 3 5 2" xfId="1570"/>
    <cellStyle name="20% - Акцент4 2 2 3 6" xfId="1571"/>
    <cellStyle name="20% - Акцент4 2 2 3 6 2" xfId="1572"/>
    <cellStyle name="20% - Акцент4 2 2 3 7" xfId="1573"/>
    <cellStyle name="20% - Акцент4 2 2 3 7 2" xfId="1574"/>
    <cellStyle name="20% - Акцент4 2 2 3 8" xfId="1575"/>
    <cellStyle name="20% - Акцент4 2 2 3 8 2" xfId="1576"/>
    <cellStyle name="20% - Акцент4 2 2 3 9" xfId="1577"/>
    <cellStyle name="20% - Акцент4 2 2 3 9 2" xfId="1578"/>
    <cellStyle name="20% - Акцент4 2 2 3_свод plnSum" xfId="1579"/>
    <cellStyle name="20% - Акцент4 2 2 30" xfId="1580"/>
    <cellStyle name="20% - Акцент4 2 2 30 2" xfId="1581"/>
    <cellStyle name="20% - Акцент4 2 2 31" xfId="1582"/>
    <cellStyle name="20% - Акцент4 2 2 31 2" xfId="1583"/>
    <cellStyle name="20% - Акцент4 2 2 32" xfId="1584"/>
    <cellStyle name="20% - Акцент4 2 2 32 2" xfId="1585"/>
    <cellStyle name="20% - Акцент4 2 2 33" xfId="1586"/>
    <cellStyle name="20% - Акцент4 2 2 33 2" xfId="1587"/>
    <cellStyle name="20% - Акцент4 2 2 34" xfId="1588"/>
    <cellStyle name="20% - Акцент4 2 2 34 2" xfId="1589"/>
    <cellStyle name="20% - Акцент4 2 2 35" xfId="1590"/>
    <cellStyle name="20% - Акцент4 2 2 35 2" xfId="1591"/>
    <cellStyle name="20% - Акцент4 2 2 36" xfId="1592"/>
    <cellStyle name="20% - Акцент4 2 2 37" xfId="1593"/>
    <cellStyle name="20% - Акцент4 2 2 38" xfId="1594"/>
    <cellStyle name="20% - Акцент4 2 2 39" xfId="1595"/>
    <cellStyle name="20% - Акцент4 2 2 4" xfId="1596"/>
    <cellStyle name="20% - Акцент4 2 2 4 2" xfId="1597"/>
    <cellStyle name="20% - Акцент4 2 2 4 3" xfId="1598"/>
    <cellStyle name="20% - Акцент4 2 2 40" xfId="1599"/>
    <cellStyle name="20% - Акцент4 2 2 41" xfId="1600"/>
    <cellStyle name="20% - Акцент4 2 2 42" xfId="1601"/>
    <cellStyle name="20% - Акцент4 2 2 5" xfId="1602"/>
    <cellStyle name="20% - Акцент4 2 2 5 2" xfId="1603"/>
    <cellStyle name="20% - Акцент4 2 2 5 2 2" xfId="1604"/>
    <cellStyle name="20% - Акцент4 2 2 5 3" xfId="1605"/>
    <cellStyle name="20% - Акцент4 2 2 5_свод plnSum" xfId="1606"/>
    <cellStyle name="20% - Акцент4 2 2 6" xfId="1607"/>
    <cellStyle name="20% - Акцент4 2 2 6 2" xfId="1608"/>
    <cellStyle name="20% - Акцент4 2 2 7" xfId="1609"/>
    <cellStyle name="20% - Акцент4 2 2 7 2" xfId="1610"/>
    <cellStyle name="20% - Акцент4 2 2 8" xfId="1611"/>
    <cellStyle name="20% - Акцент4 2 2 8 2" xfId="1612"/>
    <cellStyle name="20% - Акцент4 2 2 9" xfId="1613"/>
    <cellStyle name="20% - Акцент4 2 2 9 2" xfId="1614"/>
    <cellStyle name="20% - Акцент4 2 2_свод plnSum" xfId="1615"/>
    <cellStyle name="20% - Акцент4 2 20" xfId="1616"/>
    <cellStyle name="20% - Акцент4 2 20 2" xfId="1617"/>
    <cellStyle name="20% - Акцент4 2 21" xfId="1618"/>
    <cellStyle name="20% - Акцент4 2 21 2" xfId="1619"/>
    <cellStyle name="20% - Акцент4 2 22" xfId="1620"/>
    <cellStyle name="20% - Акцент4 2 22 2" xfId="1621"/>
    <cellStyle name="20% - Акцент4 2 23" xfId="1622"/>
    <cellStyle name="20% - Акцент4 2 23 2" xfId="1623"/>
    <cellStyle name="20% - Акцент4 2 24" xfId="1624"/>
    <cellStyle name="20% - Акцент4 2 25" xfId="1625"/>
    <cellStyle name="20% - Акцент4 2 25 2" xfId="1626"/>
    <cellStyle name="20% - Акцент4 2 26" xfId="1627"/>
    <cellStyle name="20% - Акцент4 2 26 2" xfId="1628"/>
    <cellStyle name="20% - Акцент4 2 27" xfId="1629"/>
    <cellStyle name="20% - Акцент4 2 27 2" xfId="1630"/>
    <cellStyle name="20% - Акцент4 2 28" xfId="1631"/>
    <cellStyle name="20% - Акцент4 2 28 2" xfId="1632"/>
    <cellStyle name="20% - Акцент4 2 29" xfId="1633"/>
    <cellStyle name="20% - Акцент4 2 29 2" xfId="1634"/>
    <cellStyle name="20% - Акцент4 2 3" xfId="1635"/>
    <cellStyle name="20% - Акцент4 2 3 2" xfId="1636"/>
    <cellStyle name="20% - Акцент4 2 3 2 2" xfId="1637"/>
    <cellStyle name="20% - Акцент4 2 3 2 3" xfId="1638"/>
    <cellStyle name="20% - Акцент4 2 3 3" xfId="1639"/>
    <cellStyle name="20% - Акцент4 2 3 3 2" xfId="1640"/>
    <cellStyle name="20% - Акцент4 2 3 3 2 2" xfId="1641"/>
    <cellStyle name="20% - Акцент4 2 3 3_свод plnSum" xfId="1642"/>
    <cellStyle name="20% - Акцент4 2 3 4" xfId="1643"/>
    <cellStyle name="20% - Акцент4 2 30" xfId="1644"/>
    <cellStyle name="20% - Акцент4 2 30 2" xfId="1645"/>
    <cellStyle name="20% - Акцент4 2 31" xfId="1646"/>
    <cellStyle name="20% - Акцент4 2 31 2" xfId="1647"/>
    <cellStyle name="20% - Акцент4 2 32" xfId="1648"/>
    <cellStyle name="20% - Акцент4 2 32 2" xfId="1649"/>
    <cellStyle name="20% - Акцент4 2 33" xfId="1650"/>
    <cellStyle name="20% - Акцент4 2 33 2" xfId="1651"/>
    <cellStyle name="20% - Акцент4 2 34" xfId="1652"/>
    <cellStyle name="20% - Акцент4 2 34 2" xfId="1653"/>
    <cellStyle name="20% - Акцент4 2 35" xfId="1654"/>
    <cellStyle name="20% - Акцент4 2 35 2" xfId="1655"/>
    <cellStyle name="20% - Акцент4 2 36" xfId="1656"/>
    <cellStyle name="20% - Акцент4 2 36 2" xfId="1657"/>
    <cellStyle name="20% - Акцент4 2 37" xfId="1658"/>
    <cellStyle name="20% - Акцент4 2 38" xfId="1659"/>
    <cellStyle name="20% - Акцент4 2 39" xfId="1660"/>
    <cellStyle name="20% - Акцент4 2 4" xfId="1661"/>
    <cellStyle name="20% - Акцент4 2 4 10" xfId="1662"/>
    <cellStyle name="20% - Акцент4 2 4 11" xfId="1663"/>
    <cellStyle name="20% - Акцент4 2 4 11 2" xfId="1664"/>
    <cellStyle name="20% - Акцент4 2 4 12" xfId="1665"/>
    <cellStyle name="20% - Акцент4 2 4 12 2" xfId="1666"/>
    <cellStyle name="20% - Акцент4 2 4 13" xfId="1667"/>
    <cellStyle name="20% - Акцент4 2 4 13 2" xfId="1668"/>
    <cellStyle name="20% - Акцент4 2 4 14" xfId="1669"/>
    <cellStyle name="20% - Акцент4 2 4 14 2" xfId="1670"/>
    <cellStyle name="20% - Акцент4 2 4 15" xfId="1671"/>
    <cellStyle name="20% - Акцент4 2 4 15 2" xfId="1672"/>
    <cellStyle name="20% - Акцент4 2 4 16" xfId="1673"/>
    <cellStyle name="20% - Акцент4 2 4 16 2" xfId="1674"/>
    <cellStyle name="20% - Акцент4 2 4 17" xfId="1675"/>
    <cellStyle name="20% - Акцент4 2 4 17 2" xfId="1676"/>
    <cellStyle name="20% - Акцент4 2 4 18" xfId="1677"/>
    <cellStyle name="20% - Акцент4 2 4 18 2" xfId="1678"/>
    <cellStyle name="20% - Акцент4 2 4 19" xfId="1679"/>
    <cellStyle name="20% - Акцент4 2 4 19 2" xfId="1680"/>
    <cellStyle name="20% - Акцент4 2 4 2" xfId="1681"/>
    <cellStyle name="20% - Акцент4 2 4 2 2" xfId="1682"/>
    <cellStyle name="20% - Акцент4 2 4 20" xfId="1683"/>
    <cellStyle name="20% - Акцент4 2 4 21" xfId="1684"/>
    <cellStyle name="20% - Акцент4 2 4 21 2" xfId="1685"/>
    <cellStyle name="20% - Акцент4 2 4 22" xfId="1686"/>
    <cellStyle name="20% - Акцент4 2 4 22 2" xfId="1687"/>
    <cellStyle name="20% - Акцент4 2 4 23" xfId="1688"/>
    <cellStyle name="20% - Акцент4 2 4 23 2" xfId="1689"/>
    <cellStyle name="20% - Акцент4 2 4 24" xfId="1690"/>
    <cellStyle name="20% - Акцент4 2 4 24 2" xfId="1691"/>
    <cellStyle name="20% - Акцент4 2 4 25" xfId="1692"/>
    <cellStyle name="20% - Акцент4 2 4 25 2" xfId="1693"/>
    <cellStyle name="20% - Акцент4 2 4 26" xfId="1694"/>
    <cellStyle name="20% - Акцент4 2 4 26 2" xfId="1695"/>
    <cellStyle name="20% - Акцент4 2 4 27" xfId="1696"/>
    <cellStyle name="20% - Акцент4 2 4 27 2" xfId="1697"/>
    <cellStyle name="20% - Акцент4 2 4 28" xfId="1698"/>
    <cellStyle name="20% - Акцент4 2 4 28 2" xfId="1699"/>
    <cellStyle name="20% - Акцент4 2 4 29" xfId="1700"/>
    <cellStyle name="20% - Акцент4 2 4 29 2" xfId="1701"/>
    <cellStyle name="20% - Акцент4 2 4 3" xfId="1702"/>
    <cellStyle name="20% - Акцент4 2 4 3 2" xfId="1703"/>
    <cellStyle name="20% - Акцент4 2 4 30" xfId="1704"/>
    <cellStyle name="20% - Акцент4 2 4 30 2" xfId="1705"/>
    <cellStyle name="20% - Акцент4 2 4 31" xfId="1706"/>
    <cellStyle name="20% - Акцент4 2 4 31 2" xfId="1707"/>
    <cellStyle name="20% - Акцент4 2 4 32" xfId="1708"/>
    <cellStyle name="20% - Акцент4 2 4 32 2" xfId="1709"/>
    <cellStyle name="20% - Акцент4 2 4 33" xfId="1710"/>
    <cellStyle name="20% - Акцент4 2 4 34" xfId="1711"/>
    <cellStyle name="20% - Акцент4 2 4 35" xfId="1712"/>
    <cellStyle name="20% - Акцент4 2 4 36" xfId="1713"/>
    <cellStyle name="20% - Акцент4 2 4 37" xfId="1714"/>
    <cellStyle name="20% - Акцент4 2 4 38" xfId="1715"/>
    <cellStyle name="20% - Акцент4 2 4 39" xfId="1716"/>
    <cellStyle name="20% - Акцент4 2 4 4" xfId="1717"/>
    <cellStyle name="20% - Акцент4 2 4 4 2" xfId="1718"/>
    <cellStyle name="20% - Акцент4 2 4 5" xfId="1719"/>
    <cellStyle name="20% - Акцент4 2 4 5 2" xfId="1720"/>
    <cellStyle name="20% - Акцент4 2 4 6" xfId="1721"/>
    <cellStyle name="20% - Акцент4 2 4 6 2" xfId="1722"/>
    <cellStyle name="20% - Акцент4 2 4 7" xfId="1723"/>
    <cellStyle name="20% - Акцент4 2 4 7 2" xfId="1724"/>
    <cellStyle name="20% - Акцент4 2 4 8" xfId="1725"/>
    <cellStyle name="20% - Акцент4 2 4 8 2" xfId="1726"/>
    <cellStyle name="20% - Акцент4 2 4 9" xfId="1727"/>
    <cellStyle name="20% - Акцент4 2 4 9 2" xfId="1728"/>
    <cellStyle name="20% - Акцент4 2 40" xfId="1729"/>
    <cellStyle name="20% - Акцент4 2 41" xfId="1730"/>
    <cellStyle name="20% - Акцент4 2 42" xfId="1731"/>
    <cellStyle name="20% - Акцент4 2 43" xfId="1732"/>
    <cellStyle name="20% - Акцент4 2 5" xfId="1733"/>
    <cellStyle name="20% - Акцент4 2 5 10" xfId="1734"/>
    <cellStyle name="20% - Акцент4 2 5 11" xfId="1735"/>
    <cellStyle name="20% - Акцент4 2 5 11 2" xfId="1736"/>
    <cellStyle name="20% - Акцент4 2 5 12" xfId="1737"/>
    <cellStyle name="20% - Акцент4 2 5 12 2" xfId="1738"/>
    <cellStyle name="20% - Акцент4 2 5 13" xfId="1739"/>
    <cellStyle name="20% - Акцент4 2 5 13 2" xfId="1740"/>
    <cellStyle name="20% - Акцент4 2 5 14" xfId="1741"/>
    <cellStyle name="20% - Акцент4 2 5 14 2" xfId="1742"/>
    <cellStyle name="20% - Акцент4 2 5 15" xfId="1743"/>
    <cellStyle name="20% - Акцент4 2 5 15 2" xfId="1744"/>
    <cellStyle name="20% - Акцент4 2 5 16" xfId="1745"/>
    <cellStyle name="20% - Акцент4 2 5 16 2" xfId="1746"/>
    <cellStyle name="20% - Акцент4 2 5 17" xfId="1747"/>
    <cellStyle name="20% - Акцент4 2 5 17 2" xfId="1748"/>
    <cellStyle name="20% - Акцент4 2 5 18" xfId="1749"/>
    <cellStyle name="20% - Акцент4 2 5 18 2" xfId="1750"/>
    <cellStyle name="20% - Акцент4 2 5 19" xfId="1751"/>
    <cellStyle name="20% - Акцент4 2 5 19 2" xfId="1752"/>
    <cellStyle name="20% - Акцент4 2 5 2" xfId="1753"/>
    <cellStyle name="20% - Акцент4 2 5 2 2" xfId="1754"/>
    <cellStyle name="20% - Акцент4 2 5 2 2 2" xfId="1755"/>
    <cellStyle name="20% - Акцент4 2 5 2 3" xfId="1756"/>
    <cellStyle name="20% - Акцент4 2 5 2_свод plnSum" xfId="1757"/>
    <cellStyle name="20% - Акцент4 2 5 20" xfId="1758"/>
    <cellStyle name="20% - Акцент4 2 5 21" xfId="1759"/>
    <cellStyle name="20% - Акцент4 2 5 21 2" xfId="1760"/>
    <cellStyle name="20% - Акцент4 2 5 22" xfId="1761"/>
    <cellStyle name="20% - Акцент4 2 5 22 2" xfId="1762"/>
    <cellStyle name="20% - Акцент4 2 5 23" xfId="1763"/>
    <cellStyle name="20% - Акцент4 2 5 23 2" xfId="1764"/>
    <cellStyle name="20% - Акцент4 2 5 24" xfId="1765"/>
    <cellStyle name="20% - Акцент4 2 5 24 2" xfId="1766"/>
    <cellStyle name="20% - Акцент4 2 5 25" xfId="1767"/>
    <cellStyle name="20% - Акцент4 2 5 25 2" xfId="1768"/>
    <cellStyle name="20% - Акцент4 2 5 26" xfId="1769"/>
    <cellStyle name="20% - Акцент4 2 5 26 2" xfId="1770"/>
    <cellStyle name="20% - Акцент4 2 5 27" xfId="1771"/>
    <cellStyle name="20% - Акцент4 2 5 27 2" xfId="1772"/>
    <cellStyle name="20% - Акцент4 2 5 28" xfId="1773"/>
    <cellStyle name="20% - Акцент4 2 5 28 2" xfId="1774"/>
    <cellStyle name="20% - Акцент4 2 5 29" xfId="1775"/>
    <cellStyle name="20% - Акцент4 2 5 29 2" xfId="1776"/>
    <cellStyle name="20% - Акцент4 2 5 3" xfId="1777"/>
    <cellStyle name="20% - Акцент4 2 5 3 2" xfId="1778"/>
    <cellStyle name="20% - Акцент4 2 5 30" xfId="1779"/>
    <cellStyle name="20% - Акцент4 2 5 30 2" xfId="1780"/>
    <cellStyle name="20% - Акцент4 2 5 31" xfId="1781"/>
    <cellStyle name="20% - Акцент4 2 5 31 2" xfId="1782"/>
    <cellStyle name="20% - Акцент4 2 5 32" xfId="1783"/>
    <cellStyle name="20% - Акцент4 2 5 32 2" xfId="1784"/>
    <cellStyle name="20% - Акцент4 2 5 33" xfId="1785"/>
    <cellStyle name="20% - Акцент4 2 5 34" xfId="1786"/>
    <cellStyle name="20% - Акцент4 2 5 35" xfId="1787"/>
    <cellStyle name="20% - Акцент4 2 5 36" xfId="1788"/>
    <cellStyle name="20% - Акцент4 2 5 37" xfId="1789"/>
    <cellStyle name="20% - Акцент4 2 5 38" xfId="1790"/>
    <cellStyle name="20% - Акцент4 2 5 39" xfId="1791"/>
    <cellStyle name="20% - Акцент4 2 5 4" xfId="1792"/>
    <cellStyle name="20% - Акцент4 2 5 4 2" xfId="1793"/>
    <cellStyle name="20% - Акцент4 2 5 5" xfId="1794"/>
    <cellStyle name="20% - Акцент4 2 5 5 2" xfId="1795"/>
    <cellStyle name="20% - Акцент4 2 5 6" xfId="1796"/>
    <cellStyle name="20% - Акцент4 2 5 6 2" xfId="1797"/>
    <cellStyle name="20% - Акцент4 2 5 7" xfId="1798"/>
    <cellStyle name="20% - Акцент4 2 5 7 2" xfId="1799"/>
    <cellStyle name="20% - Акцент4 2 5 8" xfId="1800"/>
    <cellStyle name="20% - Акцент4 2 5 8 2" xfId="1801"/>
    <cellStyle name="20% - Акцент4 2 5 9" xfId="1802"/>
    <cellStyle name="20% - Акцент4 2 5 9 2" xfId="1803"/>
    <cellStyle name="20% - Акцент4 2 5_свод plnSum" xfId="1804"/>
    <cellStyle name="20% - Акцент4 2 6" xfId="1805"/>
    <cellStyle name="20% - Акцент4 2 6 2" xfId="1806"/>
    <cellStyle name="20% - Акцент4 2 6 2 2" xfId="1807"/>
    <cellStyle name="20% - Акцент4 2 6 3" xfId="1808"/>
    <cellStyle name="20% - Акцент4 2 6_свод plnSum" xfId="1809"/>
    <cellStyle name="20% - Акцент4 2 7" xfId="1810"/>
    <cellStyle name="20% - Акцент4 2 7 2" xfId="1811"/>
    <cellStyle name="20% - Акцент4 2 8" xfId="1812"/>
    <cellStyle name="20% - Акцент4 2 8 2" xfId="1813"/>
    <cellStyle name="20% - Акцент4 2 9" xfId="1814"/>
    <cellStyle name="20% - Акцент4 2 9 2" xfId="1815"/>
    <cellStyle name="20% - Акцент4 2_свод plnSum" xfId="1816"/>
    <cellStyle name="20% - Акцент4 3" xfId="1817"/>
    <cellStyle name="20% - Акцент4 3 2" xfId="1818"/>
    <cellStyle name="20% - Акцент4 3 2 2" xfId="1819"/>
    <cellStyle name="20% - Акцент4 3 2 3" xfId="1820"/>
    <cellStyle name="20% - Акцент4 3 3" xfId="1821"/>
    <cellStyle name="20% - Акцент4 3 4" xfId="1822"/>
    <cellStyle name="20% - Акцент4 4" xfId="1823"/>
    <cellStyle name="20% - Акцент5 2" xfId="1824"/>
    <cellStyle name="20% - Акцент5 2 10" xfId="1825"/>
    <cellStyle name="20% - Акцент5 2 10 2" xfId="1826"/>
    <cellStyle name="20% - Акцент5 2 11" xfId="1827"/>
    <cellStyle name="20% - Акцент5 2 11 2" xfId="1828"/>
    <cellStyle name="20% - Акцент5 2 12" xfId="1829"/>
    <cellStyle name="20% - Акцент5 2 12 2" xfId="1830"/>
    <cellStyle name="20% - Акцент5 2 13" xfId="1831"/>
    <cellStyle name="20% - Акцент5 2 13 2" xfId="1832"/>
    <cellStyle name="20% - Акцент5 2 14" xfId="1833"/>
    <cellStyle name="20% - Акцент5 2 15" xfId="1834"/>
    <cellStyle name="20% - Акцент5 2 15 2" xfId="1835"/>
    <cellStyle name="20% - Акцент5 2 16" xfId="1836"/>
    <cellStyle name="20% - Акцент5 2 16 2" xfId="1837"/>
    <cellStyle name="20% - Акцент5 2 17" xfId="1838"/>
    <cellStyle name="20% - Акцент5 2 17 2" xfId="1839"/>
    <cellStyle name="20% - Акцент5 2 18" xfId="1840"/>
    <cellStyle name="20% - Акцент5 2 18 2" xfId="1841"/>
    <cellStyle name="20% - Акцент5 2 19" xfId="1842"/>
    <cellStyle name="20% - Акцент5 2 19 2" xfId="1843"/>
    <cellStyle name="20% - Акцент5 2 2" xfId="1844"/>
    <cellStyle name="20% - Акцент5 2 2 10" xfId="1845"/>
    <cellStyle name="20% - Акцент5 2 2 10 2" xfId="1846"/>
    <cellStyle name="20% - Акцент5 2 2 11" xfId="1847"/>
    <cellStyle name="20% - Акцент5 2 2 11 2" xfId="1848"/>
    <cellStyle name="20% - Акцент5 2 2 12" xfId="1849"/>
    <cellStyle name="20% - Акцент5 2 2 12 2" xfId="1850"/>
    <cellStyle name="20% - Акцент5 2 2 13" xfId="1851"/>
    <cellStyle name="20% - Акцент5 2 2 14" xfId="1852"/>
    <cellStyle name="20% - Акцент5 2 2 14 2" xfId="1853"/>
    <cellStyle name="20% - Акцент5 2 2 15" xfId="1854"/>
    <cellStyle name="20% - Акцент5 2 2 15 2" xfId="1855"/>
    <cellStyle name="20% - Акцент5 2 2 16" xfId="1856"/>
    <cellStyle name="20% - Акцент5 2 2 16 2" xfId="1857"/>
    <cellStyle name="20% - Акцент5 2 2 17" xfId="1858"/>
    <cellStyle name="20% - Акцент5 2 2 17 2" xfId="1859"/>
    <cellStyle name="20% - Акцент5 2 2 18" xfId="1860"/>
    <cellStyle name="20% - Акцент5 2 2 18 2" xfId="1861"/>
    <cellStyle name="20% - Акцент5 2 2 19" xfId="1862"/>
    <cellStyle name="20% - Акцент5 2 2 19 2" xfId="1863"/>
    <cellStyle name="20% - Акцент5 2 2 2" xfId="1864"/>
    <cellStyle name="20% - Акцент5 2 2 2 10" xfId="1865"/>
    <cellStyle name="20% - Акцент5 2 2 2 11" xfId="1866"/>
    <cellStyle name="20% - Акцент5 2 2 2 11 2" xfId="1867"/>
    <cellStyle name="20% - Акцент5 2 2 2 12" xfId="1868"/>
    <cellStyle name="20% - Акцент5 2 2 2 12 2" xfId="1869"/>
    <cellStyle name="20% - Акцент5 2 2 2 13" xfId="1870"/>
    <cellStyle name="20% - Акцент5 2 2 2 13 2" xfId="1871"/>
    <cellStyle name="20% - Акцент5 2 2 2 14" xfId="1872"/>
    <cellStyle name="20% - Акцент5 2 2 2 14 2" xfId="1873"/>
    <cellStyle name="20% - Акцент5 2 2 2 15" xfId="1874"/>
    <cellStyle name="20% - Акцент5 2 2 2 15 2" xfId="1875"/>
    <cellStyle name="20% - Акцент5 2 2 2 16" xfId="1876"/>
    <cellStyle name="20% - Акцент5 2 2 2 16 2" xfId="1877"/>
    <cellStyle name="20% - Акцент5 2 2 2 17" xfId="1878"/>
    <cellStyle name="20% - Акцент5 2 2 2 17 2" xfId="1879"/>
    <cellStyle name="20% - Акцент5 2 2 2 18" xfId="1880"/>
    <cellStyle name="20% - Акцент5 2 2 2 18 2" xfId="1881"/>
    <cellStyle name="20% - Акцент5 2 2 2 19" xfId="1882"/>
    <cellStyle name="20% - Акцент5 2 2 2 19 2" xfId="1883"/>
    <cellStyle name="20% - Акцент5 2 2 2 2" xfId="1884"/>
    <cellStyle name="20% - Акцент5 2 2 2 2 2" xfId="1885"/>
    <cellStyle name="20% - Акцент5 2 2 2 2 2 2" xfId="1886"/>
    <cellStyle name="20% - Акцент5 2 2 2 2 3" xfId="1887"/>
    <cellStyle name="20% - Акцент5 2 2 2 2_свод plnSum" xfId="1888"/>
    <cellStyle name="20% - Акцент5 2 2 2 20" xfId="1889"/>
    <cellStyle name="20% - Акцент5 2 2 2 21" xfId="1890"/>
    <cellStyle name="20% - Акцент5 2 2 2 21 2" xfId="1891"/>
    <cellStyle name="20% - Акцент5 2 2 2 22" xfId="1892"/>
    <cellStyle name="20% - Акцент5 2 2 2 22 2" xfId="1893"/>
    <cellStyle name="20% - Акцент5 2 2 2 23" xfId="1894"/>
    <cellStyle name="20% - Акцент5 2 2 2 23 2" xfId="1895"/>
    <cellStyle name="20% - Акцент5 2 2 2 24" xfId="1896"/>
    <cellStyle name="20% - Акцент5 2 2 2 24 2" xfId="1897"/>
    <cellStyle name="20% - Акцент5 2 2 2 25" xfId="1898"/>
    <cellStyle name="20% - Акцент5 2 2 2 25 2" xfId="1899"/>
    <cellStyle name="20% - Акцент5 2 2 2 26" xfId="1900"/>
    <cellStyle name="20% - Акцент5 2 2 2 26 2" xfId="1901"/>
    <cellStyle name="20% - Акцент5 2 2 2 27" xfId="1902"/>
    <cellStyle name="20% - Акцент5 2 2 2 27 2" xfId="1903"/>
    <cellStyle name="20% - Акцент5 2 2 2 28" xfId="1904"/>
    <cellStyle name="20% - Акцент5 2 2 2 28 2" xfId="1905"/>
    <cellStyle name="20% - Акцент5 2 2 2 29" xfId="1906"/>
    <cellStyle name="20% - Акцент5 2 2 2 29 2" xfId="1907"/>
    <cellStyle name="20% - Акцент5 2 2 2 3" xfId="1908"/>
    <cellStyle name="20% - Акцент5 2 2 2 3 2" xfId="1909"/>
    <cellStyle name="20% - Акцент5 2 2 2 30" xfId="1910"/>
    <cellStyle name="20% - Акцент5 2 2 2 30 2" xfId="1911"/>
    <cellStyle name="20% - Акцент5 2 2 2 31" xfId="1912"/>
    <cellStyle name="20% - Акцент5 2 2 2 31 2" xfId="1913"/>
    <cellStyle name="20% - Акцент5 2 2 2 32" xfId="1914"/>
    <cellStyle name="20% - Акцент5 2 2 2 32 2" xfId="1915"/>
    <cellStyle name="20% - Акцент5 2 2 2 33" xfId="1916"/>
    <cellStyle name="20% - Акцент5 2 2 2 34" xfId="1917"/>
    <cellStyle name="20% - Акцент5 2 2 2 35" xfId="1918"/>
    <cellStyle name="20% - Акцент5 2 2 2 36" xfId="1919"/>
    <cellStyle name="20% - Акцент5 2 2 2 37" xfId="1920"/>
    <cellStyle name="20% - Акцент5 2 2 2 38" xfId="1921"/>
    <cellStyle name="20% - Акцент5 2 2 2 39" xfId="1922"/>
    <cellStyle name="20% - Акцент5 2 2 2 4" xfId="1923"/>
    <cellStyle name="20% - Акцент5 2 2 2 4 2" xfId="1924"/>
    <cellStyle name="20% - Акцент5 2 2 2 5" xfId="1925"/>
    <cellStyle name="20% - Акцент5 2 2 2 5 2" xfId="1926"/>
    <cellStyle name="20% - Акцент5 2 2 2 6" xfId="1927"/>
    <cellStyle name="20% - Акцент5 2 2 2 6 2" xfId="1928"/>
    <cellStyle name="20% - Акцент5 2 2 2 7" xfId="1929"/>
    <cellStyle name="20% - Акцент5 2 2 2 7 2" xfId="1930"/>
    <cellStyle name="20% - Акцент5 2 2 2 8" xfId="1931"/>
    <cellStyle name="20% - Акцент5 2 2 2 8 2" xfId="1932"/>
    <cellStyle name="20% - Акцент5 2 2 2 9" xfId="1933"/>
    <cellStyle name="20% - Акцент5 2 2 2 9 2" xfId="1934"/>
    <cellStyle name="20% - Акцент5 2 2 2_свод plnSum" xfId="1935"/>
    <cellStyle name="20% - Акцент5 2 2 20" xfId="1936"/>
    <cellStyle name="20% - Акцент5 2 2 20 2" xfId="1937"/>
    <cellStyle name="20% - Акцент5 2 2 21" xfId="1938"/>
    <cellStyle name="20% - Акцент5 2 2 21 2" xfId="1939"/>
    <cellStyle name="20% - Акцент5 2 2 22" xfId="1940"/>
    <cellStyle name="20% - Акцент5 2 2 22 2" xfId="1941"/>
    <cellStyle name="20% - Акцент5 2 2 23" xfId="1942"/>
    <cellStyle name="20% - Акцент5 2 2 24" xfId="1943"/>
    <cellStyle name="20% - Акцент5 2 2 24 2" xfId="1944"/>
    <cellStyle name="20% - Акцент5 2 2 25" xfId="1945"/>
    <cellStyle name="20% - Акцент5 2 2 25 2" xfId="1946"/>
    <cellStyle name="20% - Акцент5 2 2 26" xfId="1947"/>
    <cellStyle name="20% - Акцент5 2 2 26 2" xfId="1948"/>
    <cellStyle name="20% - Акцент5 2 2 27" xfId="1949"/>
    <cellStyle name="20% - Акцент5 2 2 27 2" xfId="1950"/>
    <cellStyle name="20% - Акцент5 2 2 28" xfId="1951"/>
    <cellStyle name="20% - Акцент5 2 2 28 2" xfId="1952"/>
    <cellStyle name="20% - Акцент5 2 2 29" xfId="1953"/>
    <cellStyle name="20% - Акцент5 2 2 29 2" xfId="1954"/>
    <cellStyle name="20% - Акцент5 2 2 3" xfId="1955"/>
    <cellStyle name="20% - Акцент5 2 2 3 10" xfId="1956"/>
    <cellStyle name="20% - Акцент5 2 2 3 11" xfId="1957"/>
    <cellStyle name="20% - Акцент5 2 2 3 11 2" xfId="1958"/>
    <cellStyle name="20% - Акцент5 2 2 3 12" xfId="1959"/>
    <cellStyle name="20% - Акцент5 2 2 3 12 2" xfId="1960"/>
    <cellStyle name="20% - Акцент5 2 2 3 13" xfId="1961"/>
    <cellStyle name="20% - Акцент5 2 2 3 13 2" xfId="1962"/>
    <cellStyle name="20% - Акцент5 2 2 3 14" xfId="1963"/>
    <cellStyle name="20% - Акцент5 2 2 3 14 2" xfId="1964"/>
    <cellStyle name="20% - Акцент5 2 2 3 15" xfId="1965"/>
    <cellStyle name="20% - Акцент5 2 2 3 15 2" xfId="1966"/>
    <cellStyle name="20% - Акцент5 2 2 3 16" xfId="1967"/>
    <cellStyle name="20% - Акцент5 2 2 3 16 2" xfId="1968"/>
    <cellStyle name="20% - Акцент5 2 2 3 17" xfId="1969"/>
    <cellStyle name="20% - Акцент5 2 2 3 17 2" xfId="1970"/>
    <cellStyle name="20% - Акцент5 2 2 3 18" xfId="1971"/>
    <cellStyle name="20% - Акцент5 2 2 3 18 2" xfId="1972"/>
    <cellStyle name="20% - Акцент5 2 2 3 19" xfId="1973"/>
    <cellStyle name="20% - Акцент5 2 2 3 19 2" xfId="1974"/>
    <cellStyle name="20% - Акцент5 2 2 3 2" xfId="1975"/>
    <cellStyle name="20% - Акцент5 2 2 3 2 2" xfId="1976"/>
    <cellStyle name="20% - Акцент5 2 2 3 2 2 2" xfId="1977"/>
    <cellStyle name="20% - Акцент5 2 2 3 2 3" xfId="1978"/>
    <cellStyle name="20% - Акцент5 2 2 3 2_свод plnSum" xfId="1979"/>
    <cellStyle name="20% - Акцент5 2 2 3 20" xfId="1980"/>
    <cellStyle name="20% - Акцент5 2 2 3 21" xfId="1981"/>
    <cellStyle name="20% - Акцент5 2 2 3 21 2" xfId="1982"/>
    <cellStyle name="20% - Акцент5 2 2 3 22" xfId="1983"/>
    <cellStyle name="20% - Акцент5 2 2 3 22 2" xfId="1984"/>
    <cellStyle name="20% - Акцент5 2 2 3 23" xfId="1985"/>
    <cellStyle name="20% - Акцент5 2 2 3 23 2" xfId="1986"/>
    <cellStyle name="20% - Акцент5 2 2 3 24" xfId="1987"/>
    <cellStyle name="20% - Акцент5 2 2 3 24 2" xfId="1988"/>
    <cellStyle name="20% - Акцент5 2 2 3 25" xfId="1989"/>
    <cellStyle name="20% - Акцент5 2 2 3 25 2" xfId="1990"/>
    <cellStyle name="20% - Акцент5 2 2 3 26" xfId="1991"/>
    <cellStyle name="20% - Акцент5 2 2 3 26 2" xfId="1992"/>
    <cellStyle name="20% - Акцент5 2 2 3 27" xfId="1993"/>
    <cellStyle name="20% - Акцент5 2 2 3 27 2" xfId="1994"/>
    <cellStyle name="20% - Акцент5 2 2 3 28" xfId="1995"/>
    <cellStyle name="20% - Акцент5 2 2 3 28 2" xfId="1996"/>
    <cellStyle name="20% - Акцент5 2 2 3 29" xfId="1997"/>
    <cellStyle name="20% - Акцент5 2 2 3 29 2" xfId="1998"/>
    <cellStyle name="20% - Акцент5 2 2 3 3" xfId="1999"/>
    <cellStyle name="20% - Акцент5 2 2 3 3 2" xfId="2000"/>
    <cellStyle name="20% - Акцент5 2 2 3 30" xfId="2001"/>
    <cellStyle name="20% - Акцент5 2 2 3 30 2" xfId="2002"/>
    <cellStyle name="20% - Акцент5 2 2 3 31" xfId="2003"/>
    <cellStyle name="20% - Акцент5 2 2 3 31 2" xfId="2004"/>
    <cellStyle name="20% - Акцент5 2 2 3 32" xfId="2005"/>
    <cellStyle name="20% - Акцент5 2 2 3 32 2" xfId="2006"/>
    <cellStyle name="20% - Акцент5 2 2 3 33" xfId="2007"/>
    <cellStyle name="20% - Акцент5 2 2 3 34" xfId="2008"/>
    <cellStyle name="20% - Акцент5 2 2 3 35" xfId="2009"/>
    <cellStyle name="20% - Акцент5 2 2 3 36" xfId="2010"/>
    <cellStyle name="20% - Акцент5 2 2 3 37" xfId="2011"/>
    <cellStyle name="20% - Акцент5 2 2 3 38" xfId="2012"/>
    <cellStyle name="20% - Акцент5 2 2 3 39" xfId="2013"/>
    <cellStyle name="20% - Акцент5 2 2 3 4" xfId="2014"/>
    <cellStyle name="20% - Акцент5 2 2 3 4 2" xfId="2015"/>
    <cellStyle name="20% - Акцент5 2 2 3 5" xfId="2016"/>
    <cellStyle name="20% - Акцент5 2 2 3 5 2" xfId="2017"/>
    <cellStyle name="20% - Акцент5 2 2 3 6" xfId="2018"/>
    <cellStyle name="20% - Акцент5 2 2 3 6 2" xfId="2019"/>
    <cellStyle name="20% - Акцент5 2 2 3 7" xfId="2020"/>
    <cellStyle name="20% - Акцент5 2 2 3 7 2" xfId="2021"/>
    <cellStyle name="20% - Акцент5 2 2 3 8" xfId="2022"/>
    <cellStyle name="20% - Акцент5 2 2 3 8 2" xfId="2023"/>
    <cellStyle name="20% - Акцент5 2 2 3 9" xfId="2024"/>
    <cellStyle name="20% - Акцент5 2 2 3 9 2" xfId="2025"/>
    <cellStyle name="20% - Акцент5 2 2 3_свод plnSum" xfId="2026"/>
    <cellStyle name="20% - Акцент5 2 2 30" xfId="2027"/>
    <cellStyle name="20% - Акцент5 2 2 30 2" xfId="2028"/>
    <cellStyle name="20% - Акцент5 2 2 31" xfId="2029"/>
    <cellStyle name="20% - Акцент5 2 2 31 2" xfId="2030"/>
    <cellStyle name="20% - Акцент5 2 2 32" xfId="2031"/>
    <cellStyle name="20% - Акцент5 2 2 32 2" xfId="2032"/>
    <cellStyle name="20% - Акцент5 2 2 33" xfId="2033"/>
    <cellStyle name="20% - Акцент5 2 2 33 2" xfId="2034"/>
    <cellStyle name="20% - Акцент5 2 2 34" xfId="2035"/>
    <cellStyle name="20% - Акцент5 2 2 34 2" xfId="2036"/>
    <cellStyle name="20% - Акцент5 2 2 35" xfId="2037"/>
    <cellStyle name="20% - Акцент5 2 2 35 2" xfId="2038"/>
    <cellStyle name="20% - Акцент5 2 2 36" xfId="2039"/>
    <cellStyle name="20% - Акцент5 2 2 37" xfId="2040"/>
    <cellStyle name="20% - Акцент5 2 2 38" xfId="2041"/>
    <cellStyle name="20% - Акцент5 2 2 39" xfId="2042"/>
    <cellStyle name="20% - Акцент5 2 2 4" xfId="2043"/>
    <cellStyle name="20% - Акцент5 2 2 4 2" xfId="2044"/>
    <cellStyle name="20% - Акцент5 2 2 4 3" xfId="2045"/>
    <cellStyle name="20% - Акцент5 2 2 40" xfId="2046"/>
    <cellStyle name="20% - Акцент5 2 2 41" xfId="2047"/>
    <cellStyle name="20% - Акцент5 2 2 42" xfId="2048"/>
    <cellStyle name="20% - Акцент5 2 2 5" xfId="2049"/>
    <cellStyle name="20% - Акцент5 2 2 5 2" xfId="2050"/>
    <cellStyle name="20% - Акцент5 2 2 5 2 2" xfId="2051"/>
    <cellStyle name="20% - Акцент5 2 2 5 3" xfId="2052"/>
    <cellStyle name="20% - Акцент5 2 2 5_свод plnSum" xfId="2053"/>
    <cellStyle name="20% - Акцент5 2 2 6" xfId="2054"/>
    <cellStyle name="20% - Акцент5 2 2 6 2" xfId="2055"/>
    <cellStyle name="20% - Акцент5 2 2 7" xfId="2056"/>
    <cellStyle name="20% - Акцент5 2 2 7 2" xfId="2057"/>
    <cellStyle name="20% - Акцент5 2 2 8" xfId="2058"/>
    <cellStyle name="20% - Акцент5 2 2 8 2" xfId="2059"/>
    <cellStyle name="20% - Акцент5 2 2 9" xfId="2060"/>
    <cellStyle name="20% - Акцент5 2 2 9 2" xfId="2061"/>
    <cellStyle name="20% - Акцент5 2 2_свод plnSum" xfId="2062"/>
    <cellStyle name="20% - Акцент5 2 20" xfId="2063"/>
    <cellStyle name="20% - Акцент5 2 20 2" xfId="2064"/>
    <cellStyle name="20% - Акцент5 2 21" xfId="2065"/>
    <cellStyle name="20% - Акцент5 2 21 2" xfId="2066"/>
    <cellStyle name="20% - Акцент5 2 22" xfId="2067"/>
    <cellStyle name="20% - Акцент5 2 22 2" xfId="2068"/>
    <cellStyle name="20% - Акцент5 2 23" xfId="2069"/>
    <cellStyle name="20% - Акцент5 2 23 2" xfId="2070"/>
    <cellStyle name="20% - Акцент5 2 24" xfId="2071"/>
    <cellStyle name="20% - Акцент5 2 25" xfId="2072"/>
    <cellStyle name="20% - Акцент5 2 25 2" xfId="2073"/>
    <cellStyle name="20% - Акцент5 2 26" xfId="2074"/>
    <cellStyle name="20% - Акцент5 2 26 2" xfId="2075"/>
    <cellStyle name="20% - Акцент5 2 27" xfId="2076"/>
    <cellStyle name="20% - Акцент5 2 27 2" xfId="2077"/>
    <cellStyle name="20% - Акцент5 2 28" xfId="2078"/>
    <cellStyle name="20% - Акцент5 2 28 2" xfId="2079"/>
    <cellStyle name="20% - Акцент5 2 29" xfId="2080"/>
    <cellStyle name="20% - Акцент5 2 29 2" xfId="2081"/>
    <cellStyle name="20% - Акцент5 2 3" xfId="2082"/>
    <cellStyle name="20% - Акцент5 2 3 2" xfId="2083"/>
    <cellStyle name="20% - Акцент5 2 3 2 2" xfId="2084"/>
    <cellStyle name="20% - Акцент5 2 3 2 3" xfId="2085"/>
    <cellStyle name="20% - Акцент5 2 3 3" xfId="2086"/>
    <cellStyle name="20% - Акцент5 2 3 3 2" xfId="2087"/>
    <cellStyle name="20% - Акцент5 2 3 3 2 2" xfId="2088"/>
    <cellStyle name="20% - Акцент5 2 3 3_свод plnSum" xfId="2089"/>
    <cellStyle name="20% - Акцент5 2 3 4" xfId="2090"/>
    <cellStyle name="20% - Акцент5 2 30" xfId="2091"/>
    <cellStyle name="20% - Акцент5 2 30 2" xfId="2092"/>
    <cellStyle name="20% - Акцент5 2 31" xfId="2093"/>
    <cellStyle name="20% - Акцент5 2 31 2" xfId="2094"/>
    <cellStyle name="20% - Акцент5 2 32" xfId="2095"/>
    <cellStyle name="20% - Акцент5 2 32 2" xfId="2096"/>
    <cellStyle name="20% - Акцент5 2 33" xfId="2097"/>
    <cellStyle name="20% - Акцент5 2 33 2" xfId="2098"/>
    <cellStyle name="20% - Акцент5 2 34" xfId="2099"/>
    <cellStyle name="20% - Акцент5 2 34 2" xfId="2100"/>
    <cellStyle name="20% - Акцент5 2 35" xfId="2101"/>
    <cellStyle name="20% - Акцент5 2 35 2" xfId="2102"/>
    <cellStyle name="20% - Акцент5 2 36" xfId="2103"/>
    <cellStyle name="20% - Акцент5 2 36 2" xfId="2104"/>
    <cellStyle name="20% - Акцент5 2 37" xfId="2105"/>
    <cellStyle name="20% - Акцент5 2 38" xfId="2106"/>
    <cellStyle name="20% - Акцент5 2 39" xfId="2107"/>
    <cellStyle name="20% - Акцент5 2 4" xfId="2108"/>
    <cellStyle name="20% - Акцент5 2 4 10" xfId="2109"/>
    <cellStyle name="20% - Акцент5 2 4 11" xfId="2110"/>
    <cellStyle name="20% - Акцент5 2 4 11 2" xfId="2111"/>
    <cellStyle name="20% - Акцент5 2 4 12" xfId="2112"/>
    <cellStyle name="20% - Акцент5 2 4 12 2" xfId="2113"/>
    <cellStyle name="20% - Акцент5 2 4 13" xfId="2114"/>
    <cellStyle name="20% - Акцент5 2 4 13 2" xfId="2115"/>
    <cellStyle name="20% - Акцент5 2 4 14" xfId="2116"/>
    <cellStyle name="20% - Акцент5 2 4 14 2" xfId="2117"/>
    <cellStyle name="20% - Акцент5 2 4 15" xfId="2118"/>
    <cellStyle name="20% - Акцент5 2 4 15 2" xfId="2119"/>
    <cellStyle name="20% - Акцент5 2 4 16" xfId="2120"/>
    <cellStyle name="20% - Акцент5 2 4 16 2" xfId="2121"/>
    <cellStyle name="20% - Акцент5 2 4 17" xfId="2122"/>
    <cellStyle name="20% - Акцент5 2 4 17 2" xfId="2123"/>
    <cellStyle name="20% - Акцент5 2 4 18" xfId="2124"/>
    <cellStyle name="20% - Акцент5 2 4 18 2" xfId="2125"/>
    <cellStyle name="20% - Акцент5 2 4 19" xfId="2126"/>
    <cellStyle name="20% - Акцент5 2 4 19 2" xfId="2127"/>
    <cellStyle name="20% - Акцент5 2 4 2" xfId="2128"/>
    <cellStyle name="20% - Акцент5 2 4 2 2" xfId="2129"/>
    <cellStyle name="20% - Акцент5 2 4 20" xfId="2130"/>
    <cellStyle name="20% - Акцент5 2 4 21" xfId="2131"/>
    <cellStyle name="20% - Акцент5 2 4 21 2" xfId="2132"/>
    <cellStyle name="20% - Акцент5 2 4 22" xfId="2133"/>
    <cellStyle name="20% - Акцент5 2 4 22 2" xfId="2134"/>
    <cellStyle name="20% - Акцент5 2 4 23" xfId="2135"/>
    <cellStyle name="20% - Акцент5 2 4 23 2" xfId="2136"/>
    <cellStyle name="20% - Акцент5 2 4 24" xfId="2137"/>
    <cellStyle name="20% - Акцент5 2 4 24 2" xfId="2138"/>
    <cellStyle name="20% - Акцент5 2 4 25" xfId="2139"/>
    <cellStyle name="20% - Акцент5 2 4 25 2" xfId="2140"/>
    <cellStyle name="20% - Акцент5 2 4 26" xfId="2141"/>
    <cellStyle name="20% - Акцент5 2 4 26 2" xfId="2142"/>
    <cellStyle name="20% - Акцент5 2 4 27" xfId="2143"/>
    <cellStyle name="20% - Акцент5 2 4 27 2" xfId="2144"/>
    <cellStyle name="20% - Акцент5 2 4 28" xfId="2145"/>
    <cellStyle name="20% - Акцент5 2 4 28 2" xfId="2146"/>
    <cellStyle name="20% - Акцент5 2 4 29" xfId="2147"/>
    <cellStyle name="20% - Акцент5 2 4 29 2" xfId="2148"/>
    <cellStyle name="20% - Акцент5 2 4 3" xfId="2149"/>
    <cellStyle name="20% - Акцент5 2 4 3 2" xfId="2150"/>
    <cellStyle name="20% - Акцент5 2 4 30" xfId="2151"/>
    <cellStyle name="20% - Акцент5 2 4 30 2" xfId="2152"/>
    <cellStyle name="20% - Акцент5 2 4 31" xfId="2153"/>
    <cellStyle name="20% - Акцент5 2 4 31 2" xfId="2154"/>
    <cellStyle name="20% - Акцент5 2 4 32" xfId="2155"/>
    <cellStyle name="20% - Акцент5 2 4 32 2" xfId="2156"/>
    <cellStyle name="20% - Акцент5 2 4 33" xfId="2157"/>
    <cellStyle name="20% - Акцент5 2 4 34" xfId="2158"/>
    <cellStyle name="20% - Акцент5 2 4 35" xfId="2159"/>
    <cellStyle name="20% - Акцент5 2 4 36" xfId="2160"/>
    <cellStyle name="20% - Акцент5 2 4 37" xfId="2161"/>
    <cellStyle name="20% - Акцент5 2 4 38" xfId="2162"/>
    <cellStyle name="20% - Акцент5 2 4 39" xfId="2163"/>
    <cellStyle name="20% - Акцент5 2 4 4" xfId="2164"/>
    <cellStyle name="20% - Акцент5 2 4 4 2" xfId="2165"/>
    <cellStyle name="20% - Акцент5 2 4 5" xfId="2166"/>
    <cellStyle name="20% - Акцент5 2 4 5 2" xfId="2167"/>
    <cellStyle name="20% - Акцент5 2 4 6" xfId="2168"/>
    <cellStyle name="20% - Акцент5 2 4 6 2" xfId="2169"/>
    <cellStyle name="20% - Акцент5 2 4 7" xfId="2170"/>
    <cellStyle name="20% - Акцент5 2 4 7 2" xfId="2171"/>
    <cellStyle name="20% - Акцент5 2 4 8" xfId="2172"/>
    <cellStyle name="20% - Акцент5 2 4 8 2" xfId="2173"/>
    <cellStyle name="20% - Акцент5 2 4 9" xfId="2174"/>
    <cellStyle name="20% - Акцент5 2 4 9 2" xfId="2175"/>
    <cellStyle name="20% - Акцент5 2 40" xfId="2176"/>
    <cellStyle name="20% - Акцент5 2 41" xfId="2177"/>
    <cellStyle name="20% - Акцент5 2 42" xfId="2178"/>
    <cellStyle name="20% - Акцент5 2 43" xfId="2179"/>
    <cellStyle name="20% - Акцент5 2 5" xfId="2180"/>
    <cellStyle name="20% - Акцент5 2 5 10" xfId="2181"/>
    <cellStyle name="20% - Акцент5 2 5 11" xfId="2182"/>
    <cellStyle name="20% - Акцент5 2 5 11 2" xfId="2183"/>
    <cellStyle name="20% - Акцент5 2 5 12" xfId="2184"/>
    <cellStyle name="20% - Акцент5 2 5 12 2" xfId="2185"/>
    <cellStyle name="20% - Акцент5 2 5 13" xfId="2186"/>
    <cellStyle name="20% - Акцент5 2 5 13 2" xfId="2187"/>
    <cellStyle name="20% - Акцент5 2 5 14" xfId="2188"/>
    <cellStyle name="20% - Акцент5 2 5 14 2" xfId="2189"/>
    <cellStyle name="20% - Акцент5 2 5 15" xfId="2190"/>
    <cellStyle name="20% - Акцент5 2 5 15 2" xfId="2191"/>
    <cellStyle name="20% - Акцент5 2 5 16" xfId="2192"/>
    <cellStyle name="20% - Акцент5 2 5 16 2" xfId="2193"/>
    <cellStyle name="20% - Акцент5 2 5 17" xfId="2194"/>
    <cellStyle name="20% - Акцент5 2 5 17 2" xfId="2195"/>
    <cellStyle name="20% - Акцент5 2 5 18" xfId="2196"/>
    <cellStyle name="20% - Акцент5 2 5 18 2" xfId="2197"/>
    <cellStyle name="20% - Акцент5 2 5 19" xfId="2198"/>
    <cellStyle name="20% - Акцент5 2 5 19 2" xfId="2199"/>
    <cellStyle name="20% - Акцент5 2 5 2" xfId="2200"/>
    <cellStyle name="20% - Акцент5 2 5 2 2" xfId="2201"/>
    <cellStyle name="20% - Акцент5 2 5 2 2 2" xfId="2202"/>
    <cellStyle name="20% - Акцент5 2 5 2 3" xfId="2203"/>
    <cellStyle name="20% - Акцент5 2 5 2_свод plnSum" xfId="2204"/>
    <cellStyle name="20% - Акцент5 2 5 20" xfId="2205"/>
    <cellStyle name="20% - Акцент5 2 5 21" xfId="2206"/>
    <cellStyle name="20% - Акцент5 2 5 21 2" xfId="2207"/>
    <cellStyle name="20% - Акцент5 2 5 22" xfId="2208"/>
    <cellStyle name="20% - Акцент5 2 5 22 2" xfId="2209"/>
    <cellStyle name="20% - Акцент5 2 5 23" xfId="2210"/>
    <cellStyle name="20% - Акцент5 2 5 23 2" xfId="2211"/>
    <cellStyle name="20% - Акцент5 2 5 24" xfId="2212"/>
    <cellStyle name="20% - Акцент5 2 5 24 2" xfId="2213"/>
    <cellStyle name="20% - Акцент5 2 5 25" xfId="2214"/>
    <cellStyle name="20% - Акцент5 2 5 25 2" xfId="2215"/>
    <cellStyle name="20% - Акцент5 2 5 26" xfId="2216"/>
    <cellStyle name="20% - Акцент5 2 5 26 2" xfId="2217"/>
    <cellStyle name="20% - Акцент5 2 5 27" xfId="2218"/>
    <cellStyle name="20% - Акцент5 2 5 27 2" xfId="2219"/>
    <cellStyle name="20% - Акцент5 2 5 28" xfId="2220"/>
    <cellStyle name="20% - Акцент5 2 5 28 2" xfId="2221"/>
    <cellStyle name="20% - Акцент5 2 5 29" xfId="2222"/>
    <cellStyle name="20% - Акцент5 2 5 29 2" xfId="2223"/>
    <cellStyle name="20% - Акцент5 2 5 3" xfId="2224"/>
    <cellStyle name="20% - Акцент5 2 5 3 2" xfId="2225"/>
    <cellStyle name="20% - Акцент5 2 5 30" xfId="2226"/>
    <cellStyle name="20% - Акцент5 2 5 30 2" xfId="2227"/>
    <cellStyle name="20% - Акцент5 2 5 31" xfId="2228"/>
    <cellStyle name="20% - Акцент5 2 5 31 2" xfId="2229"/>
    <cellStyle name="20% - Акцент5 2 5 32" xfId="2230"/>
    <cellStyle name="20% - Акцент5 2 5 32 2" xfId="2231"/>
    <cellStyle name="20% - Акцент5 2 5 33" xfId="2232"/>
    <cellStyle name="20% - Акцент5 2 5 34" xfId="2233"/>
    <cellStyle name="20% - Акцент5 2 5 35" xfId="2234"/>
    <cellStyle name="20% - Акцент5 2 5 36" xfId="2235"/>
    <cellStyle name="20% - Акцент5 2 5 37" xfId="2236"/>
    <cellStyle name="20% - Акцент5 2 5 38" xfId="2237"/>
    <cellStyle name="20% - Акцент5 2 5 39" xfId="2238"/>
    <cellStyle name="20% - Акцент5 2 5 4" xfId="2239"/>
    <cellStyle name="20% - Акцент5 2 5 4 2" xfId="2240"/>
    <cellStyle name="20% - Акцент5 2 5 5" xfId="2241"/>
    <cellStyle name="20% - Акцент5 2 5 5 2" xfId="2242"/>
    <cellStyle name="20% - Акцент5 2 5 6" xfId="2243"/>
    <cellStyle name="20% - Акцент5 2 5 6 2" xfId="2244"/>
    <cellStyle name="20% - Акцент5 2 5 7" xfId="2245"/>
    <cellStyle name="20% - Акцент5 2 5 7 2" xfId="2246"/>
    <cellStyle name="20% - Акцент5 2 5 8" xfId="2247"/>
    <cellStyle name="20% - Акцент5 2 5 8 2" xfId="2248"/>
    <cellStyle name="20% - Акцент5 2 5 9" xfId="2249"/>
    <cellStyle name="20% - Акцент5 2 5 9 2" xfId="2250"/>
    <cellStyle name="20% - Акцент5 2 5_свод plnSum" xfId="2251"/>
    <cellStyle name="20% - Акцент5 2 6" xfId="2252"/>
    <cellStyle name="20% - Акцент5 2 6 2" xfId="2253"/>
    <cellStyle name="20% - Акцент5 2 6 2 2" xfId="2254"/>
    <cellStyle name="20% - Акцент5 2 6 3" xfId="2255"/>
    <cellStyle name="20% - Акцент5 2 6_свод plnSum" xfId="2256"/>
    <cellStyle name="20% - Акцент5 2 7" xfId="2257"/>
    <cellStyle name="20% - Акцент5 2 7 2" xfId="2258"/>
    <cellStyle name="20% - Акцент5 2 8" xfId="2259"/>
    <cellStyle name="20% - Акцент5 2 8 2" xfId="2260"/>
    <cellStyle name="20% - Акцент5 2 9" xfId="2261"/>
    <cellStyle name="20% - Акцент5 2 9 2" xfId="2262"/>
    <cellStyle name="20% - Акцент5 2_свод plnSum" xfId="2263"/>
    <cellStyle name="20% - Акцент5 3" xfId="2264"/>
    <cellStyle name="20% - Акцент5 3 2" xfId="2265"/>
    <cellStyle name="20% - Акцент5 3 2 2" xfId="2266"/>
    <cellStyle name="20% - Акцент5 3 2 3" xfId="2267"/>
    <cellStyle name="20% - Акцент5 3 3" xfId="2268"/>
    <cellStyle name="20% - Акцент5 3 4" xfId="2269"/>
    <cellStyle name="20% - Акцент5 4" xfId="2270"/>
    <cellStyle name="20% - Акцент6 2" xfId="2271"/>
    <cellStyle name="20% - Акцент6 2 10" xfId="2272"/>
    <cellStyle name="20% - Акцент6 2 10 2" xfId="2273"/>
    <cellStyle name="20% - Акцент6 2 11" xfId="2274"/>
    <cellStyle name="20% - Акцент6 2 11 2" xfId="2275"/>
    <cellStyle name="20% - Акцент6 2 12" xfId="2276"/>
    <cellStyle name="20% - Акцент6 2 12 2" xfId="2277"/>
    <cellStyle name="20% - Акцент6 2 13" xfId="2278"/>
    <cellStyle name="20% - Акцент6 2 13 2" xfId="2279"/>
    <cellStyle name="20% - Акцент6 2 14" xfId="2280"/>
    <cellStyle name="20% - Акцент6 2 15" xfId="2281"/>
    <cellStyle name="20% - Акцент6 2 15 2" xfId="2282"/>
    <cellStyle name="20% - Акцент6 2 16" xfId="2283"/>
    <cellStyle name="20% - Акцент6 2 16 2" xfId="2284"/>
    <cellStyle name="20% - Акцент6 2 17" xfId="2285"/>
    <cellStyle name="20% - Акцент6 2 17 2" xfId="2286"/>
    <cellStyle name="20% - Акцент6 2 18" xfId="2287"/>
    <cellStyle name="20% - Акцент6 2 18 2" xfId="2288"/>
    <cellStyle name="20% - Акцент6 2 19" xfId="2289"/>
    <cellStyle name="20% - Акцент6 2 19 2" xfId="2290"/>
    <cellStyle name="20% - Акцент6 2 2" xfId="2291"/>
    <cellStyle name="20% - Акцент6 2 2 10" xfId="2292"/>
    <cellStyle name="20% - Акцент6 2 2 10 2" xfId="2293"/>
    <cellStyle name="20% - Акцент6 2 2 11" xfId="2294"/>
    <cellStyle name="20% - Акцент6 2 2 11 2" xfId="2295"/>
    <cellStyle name="20% - Акцент6 2 2 12" xfId="2296"/>
    <cellStyle name="20% - Акцент6 2 2 12 2" xfId="2297"/>
    <cellStyle name="20% - Акцент6 2 2 13" xfId="2298"/>
    <cellStyle name="20% - Акцент6 2 2 14" xfId="2299"/>
    <cellStyle name="20% - Акцент6 2 2 14 2" xfId="2300"/>
    <cellStyle name="20% - Акцент6 2 2 15" xfId="2301"/>
    <cellStyle name="20% - Акцент6 2 2 15 2" xfId="2302"/>
    <cellStyle name="20% - Акцент6 2 2 16" xfId="2303"/>
    <cellStyle name="20% - Акцент6 2 2 16 2" xfId="2304"/>
    <cellStyle name="20% - Акцент6 2 2 17" xfId="2305"/>
    <cellStyle name="20% - Акцент6 2 2 17 2" xfId="2306"/>
    <cellStyle name="20% - Акцент6 2 2 18" xfId="2307"/>
    <cellStyle name="20% - Акцент6 2 2 18 2" xfId="2308"/>
    <cellStyle name="20% - Акцент6 2 2 19" xfId="2309"/>
    <cellStyle name="20% - Акцент6 2 2 19 2" xfId="2310"/>
    <cellStyle name="20% - Акцент6 2 2 2" xfId="2311"/>
    <cellStyle name="20% - Акцент6 2 2 2 10" xfId="2312"/>
    <cellStyle name="20% - Акцент6 2 2 2 11" xfId="2313"/>
    <cellStyle name="20% - Акцент6 2 2 2 11 2" xfId="2314"/>
    <cellStyle name="20% - Акцент6 2 2 2 12" xfId="2315"/>
    <cellStyle name="20% - Акцент6 2 2 2 12 2" xfId="2316"/>
    <cellStyle name="20% - Акцент6 2 2 2 13" xfId="2317"/>
    <cellStyle name="20% - Акцент6 2 2 2 13 2" xfId="2318"/>
    <cellStyle name="20% - Акцент6 2 2 2 14" xfId="2319"/>
    <cellStyle name="20% - Акцент6 2 2 2 14 2" xfId="2320"/>
    <cellStyle name="20% - Акцент6 2 2 2 15" xfId="2321"/>
    <cellStyle name="20% - Акцент6 2 2 2 15 2" xfId="2322"/>
    <cellStyle name="20% - Акцент6 2 2 2 16" xfId="2323"/>
    <cellStyle name="20% - Акцент6 2 2 2 16 2" xfId="2324"/>
    <cellStyle name="20% - Акцент6 2 2 2 17" xfId="2325"/>
    <cellStyle name="20% - Акцент6 2 2 2 17 2" xfId="2326"/>
    <cellStyle name="20% - Акцент6 2 2 2 18" xfId="2327"/>
    <cellStyle name="20% - Акцент6 2 2 2 18 2" xfId="2328"/>
    <cellStyle name="20% - Акцент6 2 2 2 19" xfId="2329"/>
    <cellStyle name="20% - Акцент6 2 2 2 19 2" xfId="2330"/>
    <cellStyle name="20% - Акцент6 2 2 2 2" xfId="2331"/>
    <cellStyle name="20% - Акцент6 2 2 2 2 2" xfId="2332"/>
    <cellStyle name="20% - Акцент6 2 2 2 2 2 2" xfId="2333"/>
    <cellStyle name="20% - Акцент6 2 2 2 2 3" xfId="2334"/>
    <cellStyle name="20% - Акцент6 2 2 2 2_свод plnSum" xfId="2335"/>
    <cellStyle name="20% - Акцент6 2 2 2 20" xfId="2336"/>
    <cellStyle name="20% - Акцент6 2 2 2 21" xfId="2337"/>
    <cellStyle name="20% - Акцент6 2 2 2 21 2" xfId="2338"/>
    <cellStyle name="20% - Акцент6 2 2 2 22" xfId="2339"/>
    <cellStyle name="20% - Акцент6 2 2 2 22 2" xfId="2340"/>
    <cellStyle name="20% - Акцент6 2 2 2 23" xfId="2341"/>
    <cellStyle name="20% - Акцент6 2 2 2 23 2" xfId="2342"/>
    <cellStyle name="20% - Акцент6 2 2 2 24" xfId="2343"/>
    <cellStyle name="20% - Акцент6 2 2 2 24 2" xfId="2344"/>
    <cellStyle name="20% - Акцент6 2 2 2 25" xfId="2345"/>
    <cellStyle name="20% - Акцент6 2 2 2 25 2" xfId="2346"/>
    <cellStyle name="20% - Акцент6 2 2 2 26" xfId="2347"/>
    <cellStyle name="20% - Акцент6 2 2 2 26 2" xfId="2348"/>
    <cellStyle name="20% - Акцент6 2 2 2 27" xfId="2349"/>
    <cellStyle name="20% - Акцент6 2 2 2 27 2" xfId="2350"/>
    <cellStyle name="20% - Акцент6 2 2 2 28" xfId="2351"/>
    <cellStyle name="20% - Акцент6 2 2 2 28 2" xfId="2352"/>
    <cellStyle name="20% - Акцент6 2 2 2 29" xfId="2353"/>
    <cellStyle name="20% - Акцент6 2 2 2 29 2" xfId="2354"/>
    <cellStyle name="20% - Акцент6 2 2 2 3" xfId="2355"/>
    <cellStyle name="20% - Акцент6 2 2 2 3 2" xfId="2356"/>
    <cellStyle name="20% - Акцент6 2 2 2 30" xfId="2357"/>
    <cellStyle name="20% - Акцент6 2 2 2 30 2" xfId="2358"/>
    <cellStyle name="20% - Акцент6 2 2 2 31" xfId="2359"/>
    <cellStyle name="20% - Акцент6 2 2 2 31 2" xfId="2360"/>
    <cellStyle name="20% - Акцент6 2 2 2 32" xfId="2361"/>
    <cellStyle name="20% - Акцент6 2 2 2 32 2" xfId="2362"/>
    <cellStyle name="20% - Акцент6 2 2 2 33" xfId="2363"/>
    <cellStyle name="20% - Акцент6 2 2 2 34" xfId="2364"/>
    <cellStyle name="20% - Акцент6 2 2 2 35" xfId="2365"/>
    <cellStyle name="20% - Акцент6 2 2 2 36" xfId="2366"/>
    <cellStyle name="20% - Акцент6 2 2 2 37" xfId="2367"/>
    <cellStyle name="20% - Акцент6 2 2 2 38" xfId="2368"/>
    <cellStyle name="20% - Акцент6 2 2 2 39" xfId="2369"/>
    <cellStyle name="20% - Акцент6 2 2 2 4" xfId="2370"/>
    <cellStyle name="20% - Акцент6 2 2 2 4 2" xfId="2371"/>
    <cellStyle name="20% - Акцент6 2 2 2 5" xfId="2372"/>
    <cellStyle name="20% - Акцент6 2 2 2 5 2" xfId="2373"/>
    <cellStyle name="20% - Акцент6 2 2 2 6" xfId="2374"/>
    <cellStyle name="20% - Акцент6 2 2 2 6 2" xfId="2375"/>
    <cellStyle name="20% - Акцент6 2 2 2 7" xfId="2376"/>
    <cellStyle name="20% - Акцент6 2 2 2 7 2" xfId="2377"/>
    <cellStyle name="20% - Акцент6 2 2 2 8" xfId="2378"/>
    <cellStyle name="20% - Акцент6 2 2 2 8 2" xfId="2379"/>
    <cellStyle name="20% - Акцент6 2 2 2 9" xfId="2380"/>
    <cellStyle name="20% - Акцент6 2 2 2 9 2" xfId="2381"/>
    <cellStyle name="20% - Акцент6 2 2 2_свод plnSum" xfId="2382"/>
    <cellStyle name="20% - Акцент6 2 2 20" xfId="2383"/>
    <cellStyle name="20% - Акцент6 2 2 20 2" xfId="2384"/>
    <cellStyle name="20% - Акцент6 2 2 21" xfId="2385"/>
    <cellStyle name="20% - Акцент6 2 2 21 2" xfId="2386"/>
    <cellStyle name="20% - Акцент6 2 2 22" xfId="2387"/>
    <cellStyle name="20% - Акцент6 2 2 22 2" xfId="2388"/>
    <cellStyle name="20% - Акцент6 2 2 23" xfId="2389"/>
    <cellStyle name="20% - Акцент6 2 2 24" xfId="2390"/>
    <cellStyle name="20% - Акцент6 2 2 24 2" xfId="2391"/>
    <cellStyle name="20% - Акцент6 2 2 25" xfId="2392"/>
    <cellStyle name="20% - Акцент6 2 2 25 2" xfId="2393"/>
    <cellStyle name="20% - Акцент6 2 2 26" xfId="2394"/>
    <cellStyle name="20% - Акцент6 2 2 26 2" xfId="2395"/>
    <cellStyle name="20% - Акцент6 2 2 27" xfId="2396"/>
    <cellStyle name="20% - Акцент6 2 2 27 2" xfId="2397"/>
    <cellStyle name="20% - Акцент6 2 2 28" xfId="2398"/>
    <cellStyle name="20% - Акцент6 2 2 28 2" xfId="2399"/>
    <cellStyle name="20% - Акцент6 2 2 29" xfId="2400"/>
    <cellStyle name="20% - Акцент6 2 2 29 2" xfId="2401"/>
    <cellStyle name="20% - Акцент6 2 2 3" xfId="2402"/>
    <cellStyle name="20% - Акцент6 2 2 3 10" xfId="2403"/>
    <cellStyle name="20% - Акцент6 2 2 3 11" xfId="2404"/>
    <cellStyle name="20% - Акцент6 2 2 3 11 2" xfId="2405"/>
    <cellStyle name="20% - Акцент6 2 2 3 12" xfId="2406"/>
    <cellStyle name="20% - Акцент6 2 2 3 12 2" xfId="2407"/>
    <cellStyle name="20% - Акцент6 2 2 3 13" xfId="2408"/>
    <cellStyle name="20% - Акцент6 2 2 3 13 2" xfId="2409"/>
    <cellStyle name="20% - Акцент6 2 2 3 14" xfId="2410"/>
    <cellStyle name="20% - Акцент6 2 2 3 14 2" xfId="2411"/>
    <cellStyle name="20% - Акцент6 2 2 3 15" xfId="2412"/>
    <cellStyle name="20% - Акцент6 2 2 3 15 2" xfId="2413"/>
    <cellStyle name="20% - Акцент6 2 2 3 16" xfId="2414"/>
    <cellStyle name="20% - Акцент6 2 2 3 16 2" xfId="2415"/>
    <cellStyle name="20% - Акцент6 2 2 3 17" xfId="2416"/>
    <cellStyle name="20% - Акцент6 2 2 3 17 2" xfId="2417"/>
    <cellStyle name="20% - Акцент6 2 2 3 18" xfId="2418"/>
    <cellStyle name="20% - Акцент6 2 2 3 18 2" xfId="2419"/>
    <cellStyle name="20% - Акцент6 2 2 3 19" xfId="2420"/>
    <cellStyle name="20% - Акцент6 2 2 3 19 2" xfId="2421"/>
    <cellStyle name="20% - Акцент6 2 2 3 2" xfId="2422"/>
    <cellStyle name="20% - Акцент6 2 2 3 2 2" xfId="2423"/>
    <cellStyle name="20% - Акцент6 2 2 3 2 2 2" xfId="2424"/>
    <cellStyle name="20% - Акцент6 2 2 3 2 3" xfId="2425"/>
    <cellStyle name="20% - Акцент6 2 2 3 2_свод plnSum" xfId="2426"/>
    <cellStyle name="20% - Акцент6 2 2 3 20" xfId="2427"/>
    <cellStyle name="20% - Акцент6 2 2 3 21" xfId="2428"/>
    <cellStyle name="20% - Акцент6 2 2 3 21 2" xfId="2429"/>
    <cellStyle name="20% - Акцент6 2 2 3 22" xfId="2430"/>
    <cellStyle name="20% - Акцент6 2 2 3 22 2" xfId="2431"/>
    <cellStyle name="20% - Акцент6 2 2 3 23" xfId="2432"/>
    <cellStyle name="20% - Акцент6 2 2 3 23 2" xfId="2433"/>
    <cellStyle name="20% - Акцент6 2 2 3 24" xfId="2434"/>
    <cellStyle name="20% - Акцент6 2 2 3 24 2" xfId="2435"/>
    <cellStyle name="20% - Акцент6 2 2 3 25" xfId="2436"/>
    <cellStyle name="20% - Акцент6 2 2 3 25 2" xfId="2437"/>
    <cellStyle name="20% - Акцент6 2 2 3 26" xfId="2438"/>
    <cellStyle name="20% - Акцент6 2 2 3 26 2" xfId="2439"/>
    <cellStyle name="20% - Акцент6 2 2 3 27" xfId="2440"/>
    <cellStyle name="20% - Акцент6 2 2 3 27 2" xfId="2441"/>
    <cellStyle name="20% - Акцент6 2 2 3 28" xfId="2442"/>
    <cellStyle name="20% - Акцент6 2 2 3 28 2" xfId="2443"/>
    <cellStyle name="20% - Акцент6 2 2 3 29" xfId="2444"/>
    <cellStyle name="20% - Акцент6 2 2 3 29 2" xfId="2445"/>
    <cellStyle name="20% - Акцент6 2 2 3 3" xfId="2446"/>
    <cellStyle name="20% - Акцент6 2 2 3 3 2" xfId="2447"/>
    <cellStyle name="20% - Акцент6 2 2 3 30" xfId="2448"/>
    <cellStyle name="20% - Акцент6 2 2 3 30 2" xfId="2449"/>
    <cellStyle name="20% - Акцент6 2 2 3 31" xfId="2450"/>
    <cellStyle name="20% - Акцент6 2 2 3 31 2" xfId="2451"/>
    <cellStyle name="20% - Акцент6 2 2 3 32" xfId="2452"/>
    <cellStyle name="20% - Акцент6 2 2 3 32 2" xfId="2453"/>
    <cellStyle name="20% - Акцент6 2 2 3 33" xfId="2454"/>
    <cellStyle name="20% - Акцент6 2 2 3 34" xfId="2455"/>
    <cellStyle name="20% - Акцент6 2 2 3 35" xfId="2456"/>
    <cellStyle name="20% - Акцент6 2 2 3 36" xfId="2457"/>
    <cellStyle name="20% - Акцент6 2 2 3 37" xfId="2458"/>
    <cellStyle name="20% - Акцент6 2 2 3 38" xfId="2459"/>
    <cellStyle name="20% - Акцент6 2 2 3 39" xfId="2460"/>
    <cellStyle name="20% - Акцент6 2 2 3 4" xfId="2461"/>
    <cellStyle name="20% - Акцент6 2 2 3 4 2" xfId="2462"/>
    <cellStyle name="20% - Акцент6 2 2 3 5" xfId="2463"/>
    <cellStyle name="20% - Акцент6 2 2 3 5 2" xfId="2464"/>
    <cellStyle name="20% - Акцент6 2 2 3 6" xfId="2465"/>
    <cellStyle name="20% - Акцент6 2 2 3 6 2" xfId="2466"/>
    <cellStyle name="20% - Акцент6 2 2 3 7" xfId="2467"/>
    <cellStyle name="20% - Акцент6 2 2 3 7 2" xfId="2468"/>
    <cellStyle name="20% - Акцент6 2 2 3 8" xfId="2469"/>
    <cellStyle name="20% - Акцент6 2 2 3 8 2" xfId="2470"/>
    <cellStyle name="20% - Акцент6 2 2 3 9" xfId="2471"/>
    <cellStyle name="20% - Акцент6 2 2 3 9 2" xfId="2472"/>
    <cellStyle name="20% - Акцент6 2 2 3_свод plnSum" xfId="2473"/>
    <cellStyle name="20% - Акцент6 2 2 30" xfId="2474"/>
    <cellStyle name="20% - Акцент6 2 2 30 2" xfId="2475"/>
    <cellStyle name="20% - Акцент6 2 2 31" xfId="2476"/>
    <cellStyle name="20% - Акцент6 2 2 31 2" xfId="2477"/>
    <cellStyle name="20% - Акцент6 2 2 32" xfId="2478"/>
    <cellStyle name="20% - Акцент6 2 2 32 2" xfId="2479"/>
    <cellStyle name="20% - Акцент6 2 2 33" xfId="2480"/>
    <cellStyle name="20% - Акцент6 2 2 33 2" xfId="2481"/>
    <cellStyle name="20% - Акцент6 2 2 34" xfId="2482"/>
    <cellStyle name="20% - Акцент6 2 2 34 2" xfId="2483"/>
    <cellStyle name="20% - Акцент6 2 2 35" xfId="2484"/>
    <cellStyle name="20% - Акцент6 2 2 35 2" xfId="2485"/>
    <cellStyle name="20% - Акцент6 2 2 36" xfId="2486"/>
    <cellStyle name="20% - Акцент6 2 2 37" xfId="2487"/>
    <cellStyle name="20% - Акцент6 2 2 38" xfId="2488"/>
    <cellStyle name="20% - Акцент6 2 2 39" xfId="2489"/>
    <cellStyle name="20% - Акцент6 2 2 4" xfId="2490"/>
    <cellStyle name="20% - Акцент6 2 2 4 2" xfId="2491"/>
    <cellStyle name="20% - Акцент6 2 2 4 3" xfId="2492"/>
    <cellStyle name="20% - Акцент6 2 2 40" xfId="2493"/>
    <cellStyle name="20% - Акцент6 2 2 41" xfId="2494"/>
    <cellStyle name="20% - Акцент6 2 2 42" xfId="2495"/>
    <cellStyle name="20% - Акцент6 2 2 5" xfId="2496"/>
    <cellStyle name="20% - Акцент6 2 2 5 2" xfId="2497"/>
    <cellStyle name="20% - Акцент6 2 2 5 2 2" xfId="2498"/>
    <cellStyle name="20% - Акцент6 2 2 5 3" xfId="2499"/>
    <cellStyle name="20% - Акцент6 2 2 5_свод plnSum" xfId="2500"/>
    <cellStyle name="20% - Акцент6 2 2 6" xfId="2501"/>
    <cellStyle name="20% - Акцент6 2 2 6 2" xfId="2502"/>
    <cellStyle name="20% - Акцент6 2 2 7" xfId="2503"/>
    <cellStyle name="20% - Акцент6 2 2 7 2" xfId="2504"/>
    <cellStyle name="20% - Акцент6 2 2 8" xfId="2505"/>
    <cellStyle name="20% - Акцент6 2 2 8 2" xfId="2506"/>
    <cellStyle name="20% - Акцент6 2 2 9" xfId="2507"/>
    <cellStyle name="20% - Акцент6 2 2 9 2" xfId="2508"/>
    <cellStyle name="20% - Акцент6 2 2_свод plnSum" xfId="2509"/>
    <cellStyle name="20% - Акцент6 2 20" xfId="2510"/>
    <cellStyle name="20% - Акцент6 2 20 2" xfId="2511"/>
    <cellStyle name="20% - Акцент6 2 21" xfId="2512"/>
    <cellStyle name="20% - Акцент6 2 21 2" xfId="2513"/>
    <cellStyle name="20% - Акцент6 2 22" xfId="2514"/>
    <cellStyle name="20% - Акцент6 2 22 2" xfId="2515"/>
    <cellStyle name="20% - Акцент6 2 23" xfId="2516"/>
    <cellStyle name="20% - Акцент6 2 23 2" xfId="2517"/>
    <cellStyle name="20% - Акцент6 2 24" xfId="2518"/>
    <cellStyle name="20% - Акцент6 2 25" xfId="2519"/>
    <cellStyle name="20% - Акцент6 2 25 2" xfId="2520"/>
    <cellStyle name="20% - Акцент6 2 26" xfId="2521"/>
    <cellStyle name="20% - Акцент6 2 26 2" xfId="2522"/>
    <cellStyle name="20% - Акцент6 2 27" xfId="2523"/>
    <cellStyle name="20% - Акцент6 2 27 2" xfId="2524"/>
    <cellStyle name="20% - Акцент6 2 28" xfId="2525"/>
    <cellStyle name="20% - Акцент6 2 28 2" xfId="2526"/>
    <cellStyle name="20% - Акцент6 2 29" xfId="2527"/>
    <cellStyle name="20% - Акцент6 2 29 2" xfId="2528"/>
    <cellStyle name="20% - Акцент6 2 3" xfId="2529"/>
    <cellStyle name="20% - Акцент6 2 3 2" xfId="2530"/>
    <cellStyle name="20% - Акцент6 2 3 2 2" xfId="2531"/>
    <cellStyle name="20% - Акцент6 2 3 2 3" xfId="2532"/>
    <cellStyle name="20% - Акцент6 2 3 3" xfId="2533"/>
    <cellStyle name="20% - Акцент6 2 3 3 2" xfId="2534"/>
    <cellStyle name="20% - Акцент6 2 3 3 2 2" xfId="2535"/>
    <cellStyle name="20% - Акцент6 2 3 3_свод plnSum" xfId="2536"/>
    <cellStyle name="20% - Акцент6 2 3 4" xfId="2537"/>
    <cellStyle name="20% - Акцент6 2 30" xfId="2538"/>
    <cellStyle name="20% - Акцент6 2 30 2" xfId="2539"/>
    <cellStyle name="20% - Акцент6 2 31" xfId="2540"/>
    <cellStyle name="20% - Акцент6 2 31 2" xfId="2541"/>
    <cellStyle name="20% - Акцент6 2 32" xfId="2542"/>
    <cellStyle name="20% - Акцент6 2 32 2" xfId="2543"/>
    <cellStyle name="20% - Акцент6 2 33" xfId="2544"/>
    <cellStyle name="20% - Акцент6 2 33 2" xfId="2545"/>
    <cellStyle name="20% - Акцент6 2 34" xfId="2546"/>
    <cellStyle name="20% - Акцент6 2 34 2" xfId="2547"/>
    <cellStyle name="20% - Акцент6 2 35" xfId="2548"/>
    <cellStyle name="20% - Акцент6 2 35 2" xfId="2549"/>
    <cellStyle name="20% - Акцент6 2 36" xfId="2550"/>
    <cellStyle name="20% - Акцент6 2 36 2" xfId="2551"/>
    <cellStyle name="20% - Акцент6 2 37" xfId="2552"/>
    <cellStyle name="20% - Акцент6 2 38" xfId="2553"/>
    <cellStyle name="20% - Акцент6 2 39" xfId="2554"/>
    <cellStyle name="20% - Акцент6 2 4" xfId="2555"/>
    <cellStyle name="20% - Акцент6 2 4 10" xfId="2556"/>
    <cellStyle name="20% - Акцент6 2 4 11" xfId="2557"/>
    <cellStyle name="20% - Акцент6 2 4 11 2" xfId="2558"/>
    <cellStyle name="20% - Акцент6 2 4 12" xfId="2559"/>
    <cellStyle name="20% - Акцент6 2 4 12 2" xfId="2560"/>
    <cellStyle name="20% - Акцент6 2 4 13" xfId="2561"/>
    <cellStyle name="20% - Акцент6 2 4 13 2" xfId="2562"/>
    <cellStyle name="20% - Акцент6 2 4 14" xfId="2563"/>
    <cellStyle name="20% - Акцент6 2 4 14 2" xfId="2564"/>
    <cellStyle name="20% - Акцент6 2 4 15" xfId="2565"/>
    <cellStyle name="20% - Акцент6 2 4 15 2" xfId="2566"/>
    <cellStyle name="20% - Акцент6 2 4 16" xfId="2567"/>
    <cellStyle name="20% - Акцент6 2 4 16 2" xfId="2568"/>
    <cellStyle name="20% - Акцент6 2 4 17" xfId="2569"/>
    <cellStyle name="20% - Акцент6 2 4 17 2" xfId="2570"/>
    <cellStyle name="20% - Акцент6 2 4 18" xfId="2571"/>
    <cellStyle name="20% - Акцент6 2 4 18 2" xfId="2572"/>
    <cellStyle name="20% - Акцент6 2 4 19" xfId="2573"/>
    <cellStyle name="20% - Акцент6 2 4 19 2" xfId="2574"/>
    <cellStyle name="20% - Акцент6 2 4 2" xfId="2575"/>
    <cellStyle name="20% - Акцент6 2 4 2 2" xfId="2576"/>
    <cellStyle name="20% - Акцент6 2 4 20" xfId="2577"/>
    <cellStyle name="20% - Акцент6 2 4 21" xfId="2578"/>
    <cellStyle name="20% - Акцент6 2 4 21 2" xfId="2579"/>
    <cellStyle name="20% - Акцент6 2 4 22" xfId="2580"/>
    <cellStyle name="20% - Акцент6 2 4 22 2" xfId="2581"/>
    <cellStyle name="20% - Акцент6 2 4 23" xfId="2582"/>
    <cellStyle name="20% - Акцент6 2 4 23 2" xfId="2583"/>
    <cellStyle name="20% - Акцент6 2 4 24" xfId="2584"/>
    <cellStyle name="20% - Акцент6 2 4 24 2" xfId="2585"/>
    <cellStyle name="20% - Акцент6 2 4 25" xfId="2586"/>
    <cellStyle name="20% - Акцент6 2 4 25 2" xfId="2587"/>
    <cellStyle name="20% - Акцент6 2 4 26" xfId="2588"/>
    <cellStyle name="20% - Акцент6 2 4 26 2" xfId="2589"/>
    <cellStyle name="20% - Акцент6 2 4 27" xfId="2590"/>
    <cellStyle name="20% - Акцент6 2 4 27 2" xfId="2591"/>
    <cellStyle name="20% - Акцент6 2 4 28" xfId="2592"/>
    <cellStyle name="20% - Акцент6 2 4 28 2" xfId="2593"/>
    <cellStyle name="20% - Акцент6 2 4 29" xfId="2594"/>
    <cellStyle name="20% - Акцент6 2 4 29 2" xfId="2595"/>
    <cellStyle name="20% - Акцент6 2 4 3" xfId="2596"/>
    <cellStyle name="20% - Акцент6 2 4 3 2" xfId="2597"/>
    <cellStyle name="20% - Акцент6 2 4 30" xfId="2598"/>
    <cellStyle name="20% - Акцент6 2 4 30 2" xfId="2599"/>
    <cellStyle name="20% - Акцент6 2 4 31" xfId="2600"/>
    <cellStyle name="20% - Акцент6 2 4 31 2" xfId="2601"/>
    <cellStyle name="20% - Акцент6 2 4 32" xfId="2602"/>
    <cellStyle name="20% - Акцент6 2 4 32 2" xfId="2603"/>
    <cellStyle name="20% - Акцент6 2 4 33" xfId="2604"/>
    <cellStyle name="20% - Акцент6 2 4 34" xfId="2605"/>
    <cellStyle name="20% - Акцент6 2 4 35" xfId="2606"/>
    <cellStyle name="20% - Акцент6 2 4 36" xfId="2607"/>
    <cellStyle name="20% - Акцент6 2 4 37" xfId="2608"/>
    <cellStyle name="20% - Акцент6 2 4 38" xfId="2609"/>
    <cellStyle name="20% - Акцент6 2 4 39" xfId="2610"/>
    <cellStyle name="20% - Акцент6 2 4 4" xfId="2611"/>
    <cellStyle name="20% - Акцент6 2 4 4 2" xfId="2612"/>
    <cellStyle name="20% - Акцент6 2 4 5" xfId="2613"/>
    <cellStyle name="20% - Акцент6 2 4 5 2" xfId="2614"/>
    <cellStyle name="20% - Акцент6 2 4 6" xfId="2615"/>
    <cellStyle name="20% - Акцент6 2 4 6 2" xfId="2616"/>
    <cellStyle name="20% - Акцент6 2 4 7" xfId="2617"/>
    <cellStyle name="20% - Акцент6 2 4 7 2" xfId="2618"/>
    <cellStyle name="20% - Акцент6 2 4 8" xfId="2619"/>
    <cellStyle name="20% - Акцент6 2 4 8 2" xfId="2620"/>
    <cellStyle name="20% - Акцент6 2 4 9" xfId="2621"/>
    <cellStyle name="20% - Акцент6 2 4 9 2" xfId="2622"/>
    <cellStyle name="20% - Акцент6 2 40" xfId="2623"/>
    <cellStyle name="20% - Акцент6 2 41" xfId="2624"/>
    <cellStyle name="20% - Акцент6 2 42" xfId="2625"/>
    <cellStyle name="20% - Акцент6 2 43" xfId="2626"/>
    <cellStyle name="20% - Акцент6 2 5" xfId="2627"/>
    <cellStyle name="20% - Акцент6 2 5 10" xfId="2628"/>
    <cellStyle name="20% - Акцент6 2 5 11" xfId="2629"/>
    <cellStyle name="20% - Акцент6 2 5 11 2" xfId="2630"/>
    <cellStyle name="20% - Акцент6 2 5 12" xfId="2631"/>
    <cellStyle name="20% - Акцент6 2 5 12 2" xfId="2632"/>
    <cellStyle name="20% - Акцент6 2 5 13" xfId="2633"/>
    <cellStyle name="20% - Акцент6 2 5 13 2" xfId="2634"/>
    <cellStyle name="20% - Акцент6 2 5 14" xfId="2635"/>
    <cellStyle name="20% - Акцент6 2 5 14 2" xfId="2636"/>
    <cellStyle name="20% - Акцент6 2 5 15" xfId="2637"/>
    <cellStyle name="20% - Акцент6 2 5 15 2" xfId="2638"/>
    <cellStyle name="20% - Акцент6 2 5 16" xfId="2639"/>
    <cellStyle name="20% - Акцент6 2 5 16 2" xfId="2640"/>
    <cellStyle name="20% - Акцент6 2 5 17" xfId="2641"/>
    <cellStyle name="20% - Акцент6 2 5 17 2" xfId="2642"/>
    <cellStyle name="20% - Акцент6 2 5 18" xfId="2643"/>
    <cellStyle name="20% - Акцент6 2 5 18 2" xfId="2644"/>
    <cellStyle name="20% - Акцент6 2 5 19" xfId="2645"/>
    <cellStyle name="20% - Акцент6 2 5 19 2" xfId="2646"/>
    <cellStyle name="20% - Акцент6 2 5 2" xfId="2647"/>
    <cellStyle name="20% - Акцент6 2 5 2 2" xfId="2648"/>
    <cellStyle name="20% - Акцент6 2 5 2 2 2" xfId="2649"/>
    <cellStyle name="20% - Акцент6 2 5 2 3" xfId="2650"/>
    <cellStyle name="20% - Акцент6 2 5 2_свод plnSum" xfId="2651"/>
    <cellStyle name="20% - Акцент6 2 5 20" xfId="2652"/>
    <cellStyle name="20% - Акцент6 2 5 21" xfId="2653"/>
    <cellStyle name="20% - Акцент6 2 5 21 2" xfId="2654"/>
    <cellStyle name="20% - Акцент6 2 5 22" xfId="2655"/>
    <cellStyle name="20% - Акцент6 2 5 22 2" xfId="2656"/>
    <cellStyle name="20% - Акцент6 2 5 23" xfId="2657"/>
    <cellStyle name="20% - Акцент6 2 5 23 2" xfId="2658"/>
    <cellStyle name="20% - Акцент6 2 5 24" xfId="2659"/>
    <cellStyle name="20% - Акцент6 2 5 24 2" xfId="2660"/>
    <cellStyle name="20% - Акцент6 2 5 25" xfId="2661"/>
    <cellStyle name="20% - Акцент6 2 5 25 2" xfId="2662"/>
    <cellStyle name="20% - Акцент6 2 5 26" xfId="2663"/>
    <cellStyle name="20% - Акцент6 2 5 26 2" xfId="2664"/>
    <cellStyle name="20% - Акцент6 2 5 27" xfId="2665"/>
    <cellStyle name="20% - Акцент6 2 5 27 2" xfId="2666"/>
    <cellStyle name="20% - Акцент6 2 5 28" xfId="2667"/>
    <cellStyle name="20% - Акцент6 2 5 28 2" xfId="2668"/>
    <cellStyle name="20% - Акцент6 2 5 29" xfId="2669"/>
    <cellStyle name="20% - Акцент6 2 5 29 2" xfId="2670"/>
    <cellStyle name="20% - Акцент6 2 5 3" xfId="2671"/>
    <cellStyle name="20% - Акцент6 2 5 3 2" xfId="2672"/>
    <cellStyle name="20% - Акцент6 2 5 30" xfId="2673"/>
    <cellStyle name="20% - Акцент6 2 5 30 2" xfId="2674"/>
    <cellStyle name="20% - Акцент6 2 5 31" xfId="2675"/>
    <cellStyle name="20% - Акцент6 2 5 31 2" xfId="2676"/>
    <cellStyle name="20% - Акцент6 2 5 32" xfId="2677"/>
    <cellStyle name="20% - Акцент6 2 5 32 2" xfId="2678"/>
    <cellStyle name="20% - Акцент6 2 5 33" xfId="2679"/>
    <cellStyle name="20% - Акцент6 2 5 34" xfId="2680"/>
    <cellStyle name="20% - Акцент6 2 5 35" xfId="2681"/>
    <cellStyle name="20% - Акцент6 2 5 36" xfId="2682"/>
    <cellStyle name="20% - Акцент6 2 5 37" xfId="2683"/>
    <cellStyle name="20% - Акцент6 2 5 38" xfId="2684"/>
    <cellStyle name="20% - Акцент6 2 5 39" xfId="2685"/>
    <cellStyle name="20% - Акцент6 2 5 4" xfId="2686"/>
    <cellStyle name="20% - Акцент6 2 5 4 2" xfId="2687"/>
    <cellStyle name="20% - Акцент6 2 5 5" xfId="2688"/>
    <cellStyle name="20% - Акцент6 2 5 5 2" xfId="2689"/>
    <cellStyle name="20% - Акцент6 2 5 6" xfId="2690"/>
    <cellStyle name="20% - Акцент6 2 5 6 2" xfId="2691"/>
    <cellStyle name="20% - Акцент6 2 5 7" xfId="2692"/>
    <cellStyle name="20% - Акцент6 2 5 7 2" xfId="2693"/>
    <cellStyle name="20% - Акцент6 2 5 8" xfId="2694"/>
    <cellStyle name="20% - Акцент6 2 5 8 2" xfId="2695"/>
    <cellStyle name="20% - Акцент6 2 5 9" xfId="2696"/>
    <cellStyle name="20% - Акцент6 2 5 9 2" xfId="2697"/>
    <cellStyle name="20% - Акцент6 2 5_свод plnSum" xfId="2698"/>
    <cellStyle name="20% - Акцент6 2 6" xfId="2699"/>
    <cellStyle name="20% - Акцент6 2 6 2" xfId="2700"/>
    <cellStyle name="20% - Акцент6 2 6 2 2" xfId="2701"/>
    <cellStyle name="20% - Акцент6 2 6 3" xfId="2702"/>
    <cellStyle name="20% - Акцент6 2 6_свод plnSum" xfId="2703"/>
    <cellStyle name="20% - Акцент6 2 7" xfId="2704"/>
    <cellStyle name="20% - Акцент6 2 7 2" xfId="2705"/>
    <cellStyle name="20% - Акцент6 2 8" xfId="2706"/>
    <cellStyle name="20% - Акцент6 2 8 2" xfId="2707"/>
    <cellStyle name="20% - Акцент6 2 9" xfId="2708"/>
    <cellStyle name="20% - Акцент6 2 9 2" xfId="2709"/>
    <cellStyle name="20% - Акцент6 2_свод plnSum" xfId="2710"/>
    <cellStyle name="20% - Акцент6 3" xfId="2711"/>
    <cellStyle name="20% - Акцент6 3 2" xfId="2712"/>
    <cellStyle name="20% - Акцент6 3 2 2" xfId="2713"/>
    <cellStyle name="20% - Акцент6 3 2 3" xfId="2714"/>
    <cellStyle name="20% - Акцент6 3 3" xfId="2715"/>
    <cellStyle name="20% - Акцент6 3 4" xfId="2716"/>
    <cellStyle name="20% - Акцент6 4" xfId="2717"/>
    <cellStyle name="40% - Accent1" xfId="2718"/>
    <cellStyle name="40% - Accent1 2" xfId="2719"/>
    <cellStyle name="40% - Accent1 2 2" xfId="2720"/>
    <cellStyle name="40% - Accent1 2 3" xfId="2721"/>
    <cellStyle name="40% - Accent1 3" xfId="2722"/>
    <cellStyle name="40% - Accent1 4" xfId="2723"/>
    <cellStyle name="40% - Accent2" xfId="2724"/>
    <cellStyle name="40% - Accent2 2" xfId="2725"/>
    <cellStyle name="40% - Accent2 2 2" xfId="2726"/>
    <cellStyle name="40% - Accent2 2 3" xfId="2727"/>
    <cellStyle name="40% - Accent2 3" xfId="2728"/>
    <cellStyle name="40% - Accent2 4" xfId="2729"/>
    <cellStyle name="40% - Accent3" xfId="2730"/>
    <cellStyle name="40% - Accent3 2" xfId="2731"/>
    <cellStyle name="40% - Accent3 2 2" xfId="2732"/>
    <cellStyle name="40% - Accent3 2 3" xfId="2733"/>
    <cellStyle name="40% - Accent3 3" xfId="2734"/>
    <cellStyle name="40% - Accent3 4" xfId="2735"/>
    <cellStyle name="40% - Accent4" xfId="2736"/>
    <cellStyle name="40% - Accent4 2" xfId="2737"/>
    <cellStyle name="40% - Accent4 2 2" xfId="2738"/>
    <cellStyle name="40% - Accent4 2 3" xfId="2739"/>
    <cellStyle name="40% - Accent4 3" xfId="2740"/>
    <cellStyle name="40% - Accent4 4" xfId="2741"/>
    <cellStyle name="40% - Accent5" xfId="2742"/>
    <cellStyle name="40% - Accent5 2" xfId="2743"/>
    <cellStyle name="40% - Accent5 2 2" xfId="2744"/>
    <cellStyle name="40% - Accent5 2 3" xfId="2745"/>
    <cellStyle name="40% - Accent5 3" xfId="2746"/>
    <cellStyle name="40% - Accent5 4" xfId="2747"/>
    <cellStyle name="40% - Accent6" xfId="2748"/>
    <cellStyle name="40% - Accent6 2" xfId="2749"/>
    <cellStyle name="40% - Accent6 2 2" xfId="2750"/>
    <cellStyle name="40% - Accent6 2 3" xfId="2751"/>
    <cellStyle name="40% - Accent6 3" xfId="2752"/>
    <cellStyle name="40% - Accent6 4" xfId="2753"/>
    <cellStyle name="40% - Акцент1 2" xfId="2754"/>
    <cellStyle name="40% - Акцент1 2 10" xfId="2755"/>
    <cellStyle name="40% - Акцент1 2 10 2" xfId="2756"/>
    <cellStyle name="40% - Акцент1 2 11" xfId="2757"/>
    <cellStyle name="40% - Акцент1 2 11 2" xfId="2758"/>
    <cellStyle name="40% - Акцент1 2 12" xfId="2759"/>
    <cellStyle name="40% - Акцент1 2 12 2" xfId="2760"/>
    <cellStyle name="40% - Акцент1 2 13" xfId="2761"/>
    <cellStyle name="40% - Акцент1 2 13 2" xfId="2762"/>
    <cellStyle name="40% - Акцент1 2 14" xfId="2763"/>
    <cellStyle name="40% - Акцент1 2 15" xfId="2764"/>
    <cellStyle name="40% - Акцент1 2 15 2" xfId="2765"/>
    <cellStyle name="40% - Акцент1 2 16" xfId="2766"/>
    <cellStyle name="40% - Акцент1 2 16 2" xfId="2767"/>
    <cellStyle name="40% - Акцент1 2 17" xfId="2768"/>
    <cellStyle name="40% - Акцент1 2 17 2" xfId="2769"/>
    <cellStyle name="40% - Акцент1 2 18" xfId="2770"/>
    <cellStyle name="40% - Акцент1 2 18 2" xfId="2771"/>
    <cellStyle name="40% - Акцент1 2 19" xfId="2772"/>
    <cellStyle name="40% - Акцент1 2 19 2" xfId="2773"/>
    <cellStyle name="40% - Акцент1 2 2" xfId="2774"/>
    <cellStyle name="40% - Акцент1 2 2 10" xfId="2775"/>
    <cellStyle name="40% - Акцент1 2 2 10 2" xfId="2776"/>
    <cellStyle name="40% - Акцент1 2 2 11" xfId="2777"/>
    <cellStyle name="40% - Акцент1 2 2 11 2" xfId="2778"/>
    <cellStyle name="40% - Акцент1 2 2 12" xfId="2779"/>
    <cellStyle name="40% - Акцент1 2 2 12 2" xfId="2780"/>
    <cellStyle name="40% - Акцент1 2 2 13" xfId="2781"/>
    <cellStyle name="40% - Акцент1 2 2 14" xfId="2782"/>
    <cellStyle name="40% - Акцент1 2 2 14 2" xfId="2783"/>
    <cellStyle name="40% - Акцент1 2 2 15" xfId="2784"/>
    <cellStyle name="40% - Акцент1 2 2 15 2" xfId="2785"/>
    <cellStyle name="40% - Акцент1 2 2 16" xfId="2786"/>
    <cellStyle name="40% - Акцент1 2 2 16 2" xfId="2787"/>
    <cellStyle name="40% - Акцент1 2 2 17" xfId="2788"/>
    <cellStyle name="40% - Акцент1 2 2 17 2" xfId="2789"/>
    <cellStyle name="40% - Акцент1 2 2 18" xfId="2790"/>
    <cellStyle name="40% - Акцент1 2 2 18 2" xfId="2791"/>
    <cellStyle name="40% - Акцент1 2 2 19" xfId="2792"/>
    <cellStyle name="40% - Акцент1 2 2 19 2" xfId="2793"/>
    <cellStyle name="40% - Акцент1 2 2 2" xfId="2794"/>
    <cellStyle name="40% - Акцент1 2 2 2 10" xfId="2795"/>
    <cellStyle name="40% - Акцент1 2 2 2 11" xfId="2796"/>
    <cellStyle name="40% - Акцент1 2 2 2 11 2" xfId="2797"/>
    <cellStyle name="40% - Акцент1 2 2 2 12" xfId="2798"/>
    <cellStyle name="40% - Акцент1 2 2 2 12 2" xfId="2799"/>
    <cellStyle name="40% - Акцент1 2 2 2 13" xfId="2800"/>
    <cellStyle name="40% - Акцент1 2 2 2 13 2" xfId="2801"/>
    <cellStyle name="40% - Акцент1 2 2 2 14" xfId="2802"/>
    <cellStyle name="40% - Акцент1 2 2 2 14 2" xfId="2803"/>
    <cellStyle name="40% - Акцент1 2 2 2 15" xfId="2804"/>
    <cellStyle name="40% - Акцент1 2 2 2 15 2" xfId="2805"/>
    <cellStyle name="40% - Акцент1 2 2 2 16" xfId="2806"/>
    <cellStyle name="40% - Акцент1 2 2 2 16 2" xfId="2807"/>
    <cellStyle name="40% - Акцент1 2 2 2 17" xfId="2808"/>
    <cellStyle name="40% - Акцент1 2 2 2 17 2" xfId="2809"/>
    <cellStyle name="40% - Акцент1 2 2 2 18" xfId="2810"/>
    <cellStyle name="40% - Акцент1 2 2 2 18 2" xfId="2811"/>
    <cellStyle name="40% - Акцент1 2 2 2 19" xfId="2812"/>
    <cellStyle name="40% - Акцент1 2 2 2 19 2" xfId="2813"/>
    <cellStyle name="40% - Акцент1 2 2 2 2" xfId="2814"/>
    <cellStyle name="40% - Акцент1 2 2 2 2 2" xfId="2815"/>
    <cellStyle name="40% - Акцент1 2 2 2 2 2 2" xfId="2816"/>
    <cellStyle name="40% - Акцент1 2 2 2 2 3" xfId="2817"/>
    <cellStyle name="40% - Акцент1 2 2 2 2_свод plnSum" xfId="2818"/>
    <cellStyle name="40% - Акцент1 2 2 2 20" xfId="2819"/>
    <cellStyle name="40% - Акцент1 2 2 2 21" xfId="2820"/>
    <cellStyle name="40% - Акцент1 2 2 2 21 2" xfId="2821"/>
    <cellStyle name="40% - Акцент1 2 2 2 22" xfId="2822"/>
    <cellStyle name="40% - Акцент1 2 2 2 22 2" xfId="2823"/>
    <cellStyle name="40% - Акцент1 2 2 2 23" xfId="2824"/>
    <cellStyle name="40% - Акцент1 2 2 2 23 2" xfId="2825"/>
    <cellStyle name="40% - Акцент1 2 2 2 24" xfId="2826"/>
    <cellStyle name="40% - Акцент1 2 2 2 24 2" xfId="2827"/>
    <cellStyle name="40% - Акцент1 2 2 2 25" xfId="2828"/>
    <cellStyle name="40% - Акцент1 2 2 2 25 2" xfId="2829"/>
    <cellStyle name="40% - Акцент1 2 2 2 26" xfId="2830"/>
    <cellStyle name="40% - Акцент1 2 2 2 26 2" xfId="2831"/>
    <cellStyle name="40% - Акцент1 2 2 2 27" xfId="2832"/>
    <cellStyle name="40% - Акцент1 2 2 2 27 2" xfId="2833"/>
    <cellStyle name="40% - Акцент1 2 2 2 28" xfId="2834"/>
    <cellStyle name="40% - Акцент1 2 2 2 28 2" xfId="2835"/>
    <cellStyle name="40% - Акцент1 2 2 2 29" xfId="2836"/>
    <cellStyle name="40% - Акцент1 2 2 2 29 2" xfId="2837"/>
    <cellStyle name="40% - Акцент1 2 2 2 3" xfId="2838"/>
    <cellStyle name="40% - Акцент1 2 2 2 3 2" xfId="2839"/>
    <cellStyle name="40% - Акцент1 2 2 2 30" xfId="2840"/>
    <cellStyle name="40% - Акцент1 2 2 2 30 2" xfId="2841"/>
    <cellStyle name="40% - Акцент1 2 2 2 31" xfId="2842"/>
    <cellStyle name="40% - Акцент1 2 2 2 31 2" xfId="2843"/>
    <cellStyle name="40% - Акцент1 2 2 2 32" xfId="2844"/>
    <cellStyle name="40% - Акцент1 2 2 2 32 2" xfId="2845"/>
    <cellStyle name="40% - Акцент1 2 2 2 33" xfId="2846"/>
    <cellStyle name="40% - Акцент1 2 2 2 34" xfId="2847"/>
    <cellStyle name="40% - Акцент1 2 2 2 35" xfId="2848"/>
    <cellStyle name="40% - Акцент1 2 2 2 36" xfId="2849"/>
    <cellStyle name="40% - Акцент1 2 2 2 37" xfId="2850"/>
    <cellStyle name="40% - Акцент1 2 2 2 38" xfId="2851"/>
    <cellStyle name="40% - Акцент1 2 2 2 39" xfId="2852"/>
    <cellStyle name="40% - Акцент1 2 2 2 4" xfId="2853"/>
    <cellStyle name="40% - Акцент1 2 2 2 4 2" xfId="2854"/>
    <cellStyle name="40% - Акцент1 2 2 2 5" xfId="2855"/>
    <cellStyle name="40% - Акцент1 2 2 2 5 2" xfId="2856"/>
    <cellStyle name="40% - Акцент1 2 2 2 6" xfId="2857"/>
    <cellStyle name="40% - Акцент1 2 2 2 6 2" xfId="2858"/>
    <cellStyle name="40% - Акцент1 2 2 2 7" xfId="2859"/>
    <cellStyle name="40% - Акцент1 2 2 2 7 2" xfId="2860"/>
    <cellStyle name="40% - Акцент1 2 2 2 8" xfId="2861"/>
    <cellStyle name="40% - Акцент1 2 2 2 8 2" xfId="2862"/>
    <cellStyle name="40% - Акцент1 2 2 2 9" xfId="2863"/>
    <cellStyle name="40% - Акцент1 2 2 2 9 2" xfId="2864"/>
    <cellStyle name="40% - Акцент1 2 2 2_свод plnSum" xfId="2865"/>
    <cellStyle name="40% - Акцент1 2 2 20" xfId="2866"/>
    <cellStyle name="40% - Акцент1 2 2 20 2" xfId="2867"/>
    <cellStyle name="40% - Акцент1 2 2 21" xfId="2868"/>
    <cellStyle name="40% - Акцент1 2 2 21 2" xfId="2869"/>
    <cellStyle name="40% - Акцент1 2 2 22" xfId="2870"/>
    <cellStyle name="40% - Акцент1 2 2 22 2" xfId="2871"/>
    <cellStyle name="40% - Акцент1 2 2 23" xfId="2872"/>
    <cellStyle name="40% - Акцент1 2 2 24" xfId="2873"/>
    <cellStyle name="40% - Акцент1 2 2 24 2" xfId="2874"/>
    <cellStyle name="40% - Акцент1 2 2 25" xfId="2875"/>
    <cellStyle name="40% - Акцент1 2 2 25 2" xfId="2876"/>
    <cellStyle name="40% - Акцент1 2 2 26" xfId="2877"/>
    <cellStyle name="40% - Акцент1 2 2 26 2" xfId="2878"/>
    <cellStyle name="40% - Акцент1 2 2 27" xfId="2879"/>
    <cellStyle name="40% - Акцент1 2 2 27 2" xfId="2880"/>
    <cellStyle name="40% - Акцент1 2 2 28" xfId="2881"/>
    <cellStyle name="40% - Акцент1 2 2 28 2" xfId="2882"/>
    <cellStyle name="40% - Акцент1 2 2 29" xfId="2883"/>
    <cellStyle name="40% - Акцент1 2 2 29 2" xfId="2884"/>
    <cellStyle name="40% - Акцент1 2 2 3" xfId="2885"/>
    <cellStyle name="40% - Акцент1 2 2 3 10" xfId="2886"/>
    <cellStyle name="40% - Акцент1 2 2 3 11" xfId="2887"/>
    <cellStyle name="40% - Акцент1 2 2 3 11 2" xfId="2888"/>
    <cellStyle name="40% - Акцент1 2 2 3 12" xfId="2889"/>
    <cellStyle name="40% - Акцент1 2 2 3 12 2" xfId="2890"/>
    <cellStyle name="40% - Акцент1 2 2 3 13" xfId="2891"/>
    <cellStyle name="40% - Акцент1 2 2 3 13 2" xfId="2892"/>
    <cellStyle name="40% - Акцент1 2 2 3 14" xfId="2893"/>
    <cellStyle name="40% - Акцент1 2 2 3 14 2" xfId="2894"/>
    <cellStyle name="40% - Акцент1 2 2 3 15" xfId="2895"/>
    <cellStyle name="40% - Акцент1 2 2 3 15 2" xfId="2896"/>
    <cellStyle name="40% - Акцент1 2 2 3 16" xfId="2897"/>
    <cellStyle name="40% - Акцент1 2 2 3 16 2" xfId="2898"/>
    <cellStyle name="40% - Акцент1 2 2 3 17" xfId="2899"/>
    <cellStyle name="40% - Акцент1 2 2 3 17 2" xfId="2900"/>
    <cellStyle name="40% - Акцент1 2 2 3 18" xfId="2901"/>
    <cellStyle name="40% - Акцент1 2 2 3 18 2" xfId="2902"/>
    <cellStyle name="40% - Акцент1 2 2 3 19" xfId="2903"/>
    <cellStyle name="40% - Акцент1 2 2 3 19 2" xfId="2904"/>
    <cellStyle name="40% - Акцент1 2 2 3 2" xfId="2905"/>
    <cellStyle name="40% - Акцент1 2 2 3 2 2" xfId="2906"/>
    <cellStyle name="40% - Акцент1 2 2 3 2 2 2" xfId="2907"/>
    <cellStyle name="40% - Акцент1 2 2 3 2 3" xfId="2908"/>
    <cellStyle name="40% - Акцент1 2 2 3 2_свод plnSum" xfId="2909"/>
    <cellStyle name="40% - Акцент1 2 2 3 20" xfId="2910"/>
    <cellStyle name="40% - Акцент1 2 2 3 21" xfId="2911"/>
    <cellStyle name="40% - Акцент1 2 2 3 21 2" xfId="2912"/>
    <cellStyle name="40% - Акцент1 2 2 3 22" xfId="2913"/>
    <cellStyle name="40% - Акцент1 2 2 3 22 2" xfId="2914"/>
    <cellStyle name="40% - Акцент1 2 2 3 23" xfId="2915"/>
    <cellStyle name="40% - Акцент1 2 2 3 23 2" xfId="2916"/>
    <cellStyle name="40% - Акцент1 2 2 3 24" xfId="2917"/>
    <cellStyle name="40% - Акцент1 2 2 3 24 2" xfId="2918"/>
    <cellStyle name="40% - Акцент1 2 2 3 25" xfId="2919"/>
    <cellStyle name="40% - Акцент1 2 2 3 25 2" xfId="2920"/>
    <cellStyle name="40% - Акцент1 2 2 3 26" xfId="2921"/>
    <cellStyle name="40% - Акцент1 2 2 3 26 2" xfId="2922"/>
    <cellStyle name="40% - Акцент1 2 2 3 27" xfId="2923"/>
    <cellStyle name="40% - Акцент1 2 2 3 27 2" xfId="2924"/>
    <cellStyle name="40% - Акцент1 2 2 3 28" xfId="2925"/>
    <cellStyle name="40% - Акцент1 2 2 3 28 2" xfId="2926"/>
    <cellStyle name="40% - Акцент1 2 2 3 29" xfId="2927"/>
    <cellStyle name="40% - Акцент1 2 2 3 29 2" xfId="2928"/>
    <cellStyle name="40% - Акцент1 2 2 3 3" xfId="2929"/>
    <cellStyle name="40% - Акцент1 2 2 3 3 2" xfId="2930"/>
    <cellStyle name="40% - Акцент1 2 2 3 30" xfId="2931"/>
    <cellStyle name="40% - Акцент1 2 2 3 30 2" xfId="2932"/>
    <cellStyle name="40% - Акцент1 2 2 3 31" xfId="2933"/>
    <cellStyle name="40% - Акцент1 2 2 3 31 2" xfId="2934"/>
    <cellStyle name="40% - Акцент1 2 2 3 32" xfId="2935"/>
    <cellStyle name="40% - Акцент1 2 2 3 32 2" xfId="2936"/>
    <cellStyle name="40% - Акцент1 2 2 3 33" xfId="2937"/>
    <cellStyle name="40% - Акцент1 2 2 3 34" xfId="2938"/>
    <cellStyle name="40% - Акцент1 2 2 3 35" xfId="2939"/>
    <cellStyle name="40% - Акцент1 2 2 3 36" xfId="2940"/>
    <cellStyle name="40% - Акцент1 2 2 3 37" xfId="2941"/>
    <cellStyle name="40% - Акцент1 2 2 3 38" xfId="2942"/>
    <cellStyle name="40% - Акцент1 2 2 3 39" xfId="2943"/>
    <cellStyle name="40% - Акцент1 2 2 3 4" xfId="2944"/>
    <cellStyle name="40% - Акцент1 2 2 3 4 2" xfId="2945"/>
    <cellStyle name="40% - Акцент1 2 2 3 5" xfId="2946"/>
    <cellStyle name="40% - Акцент1 2 2 3 5 2" xfId="2947"/>
    <cellStyle name="40% - Акцент1 2 2 3 6" xfId="2948"/>
    <cellStyle name="40% - Акцент1 2 2 3 6 2" xfId="2949"/>
    <cellStyle name="40% - Акцент1 2 2 3 7" xfId="2950"/>
    <cellStyle name="40% - Акцент1 2 2 3 7 2" xfId="2951"/>
    <cellStyle name="40% - Акцент1 2 2 3 8" xfId="2952"/>
    <cellStyle name="40% - Акцент1 2 2 3 8 2" xfId="2953"/>
    <cellStyle name="40% - Акцент1 2 2 3 9" xfId="2954"/>
    <cellStyle name="40% - Акцент1 2 2 3 9 2" xfId="2955"/>
    <cellStyle name="40% - Акцент1 2 2 3_свод plnSum" xfId="2956"/>
    <cellStyle name="40% - Акцент1 2 2 30" xfId="2957"/>
    <cellStyle name="40% - Акцент1 2 2 30 2" xfId="2958"/>
    <cellStyle name="40% - Акцент1 2 2 31" xfId="2959"/>
    <cellStyle name="40% - Акцент1 2 2 31 2" xfId="2960"/>
    <cellStyle name="40% - Акцент1 2 2 32" xfId="2961"/>
    <cellStyle name="40% - Акцент1 2 2 32 2" xfId="2962"/>
    <cellStyle name="40% - Акцент1 2 2 33" xfId="2963"/>
    <cellStyle name="40% - Акцент1 2 2 33 2" xfId="2964"/>
    <cellStyle name="40% - Акцент1 2 2 34" xfId="2965"/>
    <cellStyle name="40% - Акцент1 2 2 34 2" xfId="2966"/>
    <cellStyle name="40% - Акцент1 2 2 35" xfId="2967"/>
    <cellStyle name="40% - Акцент1 2 2 35 2" xfId="2968"/>
    <cellStyle name="40% - Акцент1 2 2 36" xfId="2969"/>
    <cellStyle name="40% - Акцент1 2 2 37" xfId="2970"/>
    <cellStyle name="40% - Акцент1 2 2 38" xfId="2971"/>
    <cellStyle name="40% - Акцент1 2 2 39" xfId="2972"/>
    <cellStyle name="40% - Акцент1 2 2 4" xfId="2973"/>
    <cellStyle name="40% - Акцент1 2 2 4 2" xfId="2974"/>
    <cellStyle name="40% - Акцент1 2 2 4 3" xfId="2975"/>
    <cellStyle name="40% - Акцент1 2 2 40" xfId="2976"/>
    <cellStyle name="40% - Акцент1 2 2 41" xfId="2977"/>
    <cellStyle name="40% - Акцент1 2 2 42" xfId="2978"/>
    <cellStyle name="40% - Акцент1 2 2 5" xfId="2979"/>
    <cellStyle name="40% - Акцент1 2 2 5 2" xfId="2980"/>
    <cellStyle name="40% - Акцент1 2 2 5 2 2" xfId="2981"/>
    <cellStyle name="40% - Акцент1 2 2 5 3" xfId="2982"/>
    <cellStyle name="40% - Акцент1 2 2 5_свод plnSum" xfId="2983"/>
    <cellStyle name="40% - Акцент1 2 2 6" xfId="2984"/>
    <cellStyle name="40% - Акцент1 2 2 6 2" xfId="2985"/>
    <cellStyle name="40% - Акцент1 2 2 7" xfId="2986"/>
    <cellStyle name="40% - Акцент1 2 2 7 2" xfId="2987"/>
    <cellStyle name="40% - Акцент1 2 2 8" xfId="2988"/>
    <cellStyle name="40% - Акцент1 2 2 8 2" xfId="2989"/>
    <cellStyle name="40% - Акцент1 2 2 9" xfId="2990"/>
    <cellStyle name="40% - Акцент1 2 2 9 2" xfId="2991"/>
    <cellStyle name="40% - Акцент1 2 2_свод plnSum" xfId="2992"/>
    <cellStyle name="40% - Акцент1 2 20" xfId="2993"/>
    <cellStyle name="40% - Акцент1 2 20 2" xfId="2994"/>
    <cellStyle name="40% - Акцент1 2 21" xfId="2995"/>
    <cellStyle name="40% - Акцент1 2 21 2" xfId="2996"/>
    <cellStyle name="40% - Акцент1 2 22" xfId="2997"/>
    <cellStyle name="40% - Акцент1 2 22 2" xfId="2998"/>
    <cellStyle name="40% - Акцент1 2 23" xfId="2999"/>
    <cellStyle name="40% - Акцент1 2 23 2" xfId="3000"/>
    <cellStyle name="40% - Акцент1 2 24" xfId="3001"/>
    <cellStyle name="40% - Акцент1 2 25" xfId="3002"/>
    <cellStyle name="40% - Акцент1 2 25 2" xfId="3003"/>
    <cellStyle name="40% - Акцент1 2 26" xfId="3004"/>
    <cellStyle name="40% - Акцент1 2 26 2" xfId="3005"/>
    <cellStyle name="40% - Акцент1 2 27" xfId="3006"/>
    <cellStyle name="40% - Акцент1 2 27 2" xfId="3007"/>
    <cellStyle name="40% - Акцент1 2 28" xfId="3008"/>
    <cellStyle name="40% - Акцент1 2 28 2" xfId="3009"/>
    <cellStyle name="40% - Акцент1 2 29" xfId="3010"/>
    <cellStyle name="40% - Акцент1 2 29 2" xfId="3011"/>
    <cellStyle name="40% - Акцент1 2 3" xfId="3012"/>
    <cellStyle name="40% - Акцент1 2 3 2" xfId="3013"/>
    <cellStyle name="40% - Акцент1 2 3 2 2" xfId="3014"/>
    <cellStyle name="40% - Акцент1 2 3 2 3" xfId="3015"/>
    <cellStyle name="40% - Акцент1 2 3 3" xfId="3016"/>
    <cellStyle name="40% - Акцент1 2 3 3 2" xfId="3017"/>
    <cellStyle name="40% - Акцент1 2 3 3 2 2" xfId="3018"/>
    <cellStyle name="40% - Акцент1 2 3 3_свод plnSum" xfId="3019"/>
    <cellStyle name="40% - Акцент1 2 3 4" xfId="3020"/>
    <cellStyle name="40% - Акцент1 2 30" xfId="3021"/>
    <cellStyle name="40% - Акцент1 2 30 2" xfId="3022"/>
    <cellStyle name="40% - Акцент1 2 31" xfId="3023"/>
    <cellStyle name="40% - Акцент1 2 31 2" xfId="3024"/>
    <cellStyle name="40% - Акцент1 2 32" xfId="3025"/>
    <cellStyle name="40% - Акцент1 2 32 2" xfId="3026"/>
    <cellStyle name="40% - Акцент1 2 33" xfId="3027"/>
    <cellStyle name="40% - Акцент1 2 33 2" xfId="3028"/>
    <cellStyle name="40% - Акцент1 2 34" xfId="3029"/>
    <cellStyle name="40% - Акцент1 2 34 2" xfId="3030"/>
    <cellStyle name="40% - Акцент1 2 35" xfId="3031"/>
    <cellStyle name="40% - Акцент1 2 35 2" xfId="3032"/>
    <cellStyle name="40% - Акцент1 2 36" xfId="3033"/>
    <cellStyle name="40% - Акцент1 2 36 2" xfId="3034"/>
    <cellStyle name="40% - Акцент1 2 37" xfId="3035"/>
    <cellStyle name="40% - Акцент1 2 38" xfId="3036"/>
    <cellStyle name="40% - Акцент1 2 39" xfId="3037"/>
    <cellStyle name="40% - Акцент1 2 4" xfId="3038"/>
    <cellStyle name="40% - Акцент1 2 4 10" xfId="3039"/>
    <cellStyle name="40% - Акцент1 2 4 11" xfId="3040"/>
    <cellStyle name="40% - Акцент1 2 4 11 2" xfId="3041"/>
    <cellStyle name="40% - Акцент1 2 4 12" xfId="3042"/>
    <cellStyle name="40% - Акцент1 2 4 12 2" xfId="3043"/>
    <cellStyle name="40% - Акцент1 2 4 13" xfId="3044"/>
    <cellStyle name="40% - Акцент1 2 4 13 2" xfId="3045"/>
    <cellStyle name="40% - Акцент1 2 4 14" xfId="3046"/>
    <cellStyle name="40% - Акцент1 2 4 14 2" xfId="3047"/>
    <cellStyle name="40% - Акцент1 2 4 15" xfId="3048"/>
    <cellStyle name="40% - Акцент1 2 4 15 2" xfId="3049"/>
    <cellStyle name="40% - Акцент1 2 4 16" xfId="3050"/>
    <cellStyle name="40% - Акцент1 2 4 16 2" xfId="3051"/>
    <cellStyle name="40% - Акцент1 2 4 17" xfId="3052"/>
    <cellStyle name="40% - Акцент1 2 4 17 2" xfId="3053"/>
    <cellStyle name="40% - Акцент1 2 4 18" xfId="3054"/>
    <cellStyle name="40% - Акцент1 2 4 18 2" xfId="3055"/>
    <cellStyle name="40% - Акцент1 2 4 19" xfId="3056"/>
    <cellStyle name="40% - Акцент1 2 4 19 2" xfId="3057"/>
    <cellStyle name="40% - Акцент1 2 4 2" xfId="3058"/>
    <cellStyle name="40% - Акцент1 2 4 2 2" xfId="3059"/>
    <cellStyle name="40% - Акцент1 2 4 20" xfId="3060"/>
    <cellStyle name="40% - Акцент1 2 4 21" xfId="3061"/>
    <cellStyle name="40% - Акцент1 2 4 21 2" xfId="3062"/>
    <cellStyle name="40% - Акцент1 2 4 22" xfId="3063"/>
    <cellStyle name="40% - Акцент1 2 4 22 2" xfId="3064"/>
    <cellStyle name="40% - Акцент1 2 4 23" xfId="3065"/>
    <cellStyle name="40% - Акцент1 2 4 23 2" xfId="3066"/>
    <cellStyle name="40% - Акцент1 2 4 24" xfId="3067"/>
    <cellStyle name="40% - Акцент1 2 4 24 2" xfId="3068"/>
    <cellStyle name="40% - Акцент1 2 4 25" xfId="3069"/>
    <cellStyle name="40% - Акцент1 2 4 25 2" xfId="3070"/>
    <cellStyle name="40% - Акцент1 2 4 26" xfId="3071"/>
    <cellStyle name="40% - Акцент1 2 4 26 2" xfId="3072"/>
    <cellStyle name="40% - Акцент1 2 4 27" xfId="3073"/>
    <cellStyle name="40% - Акцент1 2 4 27 2" xfId="3074"/>
    <cellStyle name="40% - Акцент1 2 4 28" xfId="3075"/>
    <cellStyle name="40% - Акцент1 2 4 28 2" xfId="3076"/>
    <cellStyle name="40% - Акцент1 2 4 29" xfId="3077"/>
    <cellStyle name="40% - Акцент1 2 4 29 2" xfId="3078"/>
    <cellStyle name="40% - Акцент1 2 4 3" xfId="3079"/>
    <cellStyle name="40% - Акцент1 2 4 3 2" xfId="3080"/>
    <cellStyle name="40% - Акцент1 2 4 30" xfId="3081"/>
    <cellStyle name="40% - Акцент1 2 4 30 2" xfId="3082"/>
    <cellStyle name="40% - Акцент1 2 4 31" xfId="3083"/>
    <cellStyle name="40% - Акцент1 2 4 31 2" xfId="3084"/>
    <cellStyle name="40% - Акцент1 2 4 32" xfId="3085"/>
    <cellStyle name="40% - Акцент1 2 4 32 2" xfId="3086"/>
    <cellStyle name="40% - Акцент1 2 4 33" xfId="3087"/>
    <cellStyle name="40% - Акцент1 2 4 34" xfId="3088"/>
    <cellStyle name="40% - Акцент1 2 4 35" xfId="3089"/>
    <cellStyle name="40% - Акцент1 2 4 36" xfId="3090"/>
    <cellStyle name="40% - Акцент1 2 4 37" xfId="3091"/>
    <cellStyle name="40% - Акцент1 2 4 38" xfId="3092"/>
    <cellStyle name="40% - Акцент1 2 4 39" xfId="3093"/>
    <cellStyle name="40% - Акцент1 2 4 4" xfId="3094"/>
    <cellStyle name="40% - Акцент1 2 4 4 2" xfId="3095"/>
    <cellStyle name="40% - Акцент1 2 4 5" xfId="3096"/>
    <cellStyle name="40% - Акцент1 2 4 5 2" xfId="3097"/>
    <cellStyle name="40% - Акцент1 2 4 6" xfId="3098"/>
    <cellStyle name="40% - Акцент1 2 4 6 2" xfId="3099"/>
    <cellStyle name="40% - Акцент1 2 4 7" xfId="3100"/>
    <cellStyle name="40% - Акцент1 2 4 7 2" xfId="3101"/>
    <cellStyle name="40% - Акцент1 2 4 8" xfId="3102"/>
    <cellStyle name="40% - Акцент1 2 4 8 2" xfId="3103"/>
    <cellStyle name="40% - Акцент1 2 4 9" xfId="3104"/>
    <cellStyle name="40% - Акцент1 2 4 9 2" xfId="3105"/>
    <cellStyle name="40% - Акцент1 2 40" xfId="3106"/>
    <cellStyle name="40% - Акцент1 2 41" xfId="3107"/>
    <cellStyle name="40% - Акцент1 2 42" xfId="3108"/>
    <cellStyle name="40% - Акцент1 2 43" xfId="3109"/>
    <cellStyle name="40% - Акцент1 2 5" xfId="3110"/>
    <cellStyle name="40% - Акцент1 2 5 10" xfId="3111"/>
    <cellStyle name="40% - Акцент1 2 5 11" xfId="3112"/>
    <cellStyle name="40% - Акцент1 2 5 11 2" xfId="3113"/>
    <cellStyle name="40% - Акцент1 2 5 12" xfId="3114"/>
    <cellStyle name="40% - Акцент1 2 5 12 2" xfId="3115"/>
    <cellStyle name="40% - Акцент1 2 5 13" xfId="3116"/>
    <cellStyle name="40% - Акцент1 2 5 13 2" xfId="3117"/>
    <cellStyle name="40% - Акцент1 2 5 14" xfId="3118"/>
    <cellStyle name="40% - Акцент1 2 5 14 2" xfId="3119"/>
    <cellStyle name="40% - Акцент1 2 5 15" xfId="3120"/>
    <cellStyle name="40% - Акцент1 2 5 15 2" xfId="3121"/>
    <cellStyle name="40% - Акцент1 2 5 16" xfId="3122"/>
    <cellStyle name="40% - Акцент1 2 5 16 2" xfId="3123"/>
    <cellStyle name="40% - Акцент1 2 5 17" xfId="3124"/>
    <cellStyle name="40% - Акцент1 2 5 17 2" xfId="3125"/>
    <cellStyle name="40% - Акцент1 2 5 18" xfId="3126"/>
    <cellStyle name="40% - Акцент1 2 5 18 2" xfId="3127"/>
    <cellStyle name="40% - Акцент1 2 5 19" xfId="3128"/>
    <cellStyle name="40% - Акцент1 2 5 19 2" xfId="3129"/>
    <cellStyle name="40% - Акцент1 2 5 2" xfId="3130"/>
    <cellStyle name="40% - Акцент1 2 5 2 2" xfId="3131"/>
    <cellStyle name="40% - Акцент1 2 5 2 2 2" xfId="3132"/>
    <cellStyle name="40% - Акцент1 2 5 2 3" xfId="3133"/>
    <cellStyle name="40% - Акцент1 2 5 2_свод plnSum" xfId="3134"/>
    <cellStyle name="40% - Акцент1 2 5 20" xfId="3135"/>
    <cellStyle name="40% - Акцент1 2 5 21" xfId="3136"/>
    <cellStyle name="40% - Акцент1 2 5 21 2" xfId="3137"/>
    <cellStyle name="40% - Акцент1 2 5 22" xfId="3138"/>
    <cellStyle name="40% - Акцент1 2 5 22 2" xfId="3139"/>
    <cellStyle name="40% - Акцент1 2 5 23" xfId="3140"/>
    <cellStyle name="40% - Акцент1 2 5 23 2" xfId="3141"/>
    <cellStyle name="40% - Акцент1 2 5 24" xfId="3142"/>
    <cellStyle name="40% - Акцент1 2 5 24 2" xfId="3143"/>
    <cellStyle name="40% - Акцент1 2 5 25" xfId="3144"/>
    <cellStyle name="40% - Акцент1 2 5 25 2" xfId="3145"/>
    <cellStyle name="40% - Акцент1 2 5 26" xfId="3146"/>
    <cellStyle name="40% - Акцент1 2 5 26 2" xfId="3147"/>
    <cellStyle name="40% - Акцент1 2 5 27" xfId="3148"/>
    <cellStyle name="40% - Акцент1 2 5 27 2" xfId="3149"/>
    <cellStyle name="40% - Акцент1 2 5 28" xfId="3150"/>
    <cellStyle name="40% - Акцент1 2 5 28 2" xfId="3151"/>
    <cellStyle name="40% - Акцент1 2 5 29" xfId="3152"/>
    <cellStyle name="40% - Акцент1 2 5 29 2" xfId="3153"/>
    <cellStyle name="40% - Акцент1 2 5 3" xfId="3154"/>
    <cellStyle name="40% - Акцент1 2 5 3 2" xfId="3155"/>
    <cellStyle name="40% - Акцент1 2 5 30" xfId="3156"/>
    <cellStyle name="40% - Акцент1 2 5 30 2" xfId="3157"/>
    <cellStyle name="40% - Акцент1 2 5 31" xfId="3158"/>
    <cellStyle name="40% - Акцент1 2 5 31 2" xfId="3159"/>
    <cellStyle name="40% - Акцент1 2 5 32" xfId="3160"/>
    <cellStyle name="40% - Акцент1 2 5 32 2" xfId="3161"/>
    <cellStyle name="40% - Акцент1 2 5 33" xfId="3162"/>
    <cellStyle name="40% - Акцент1 2 5 34" xfId="3163"/>
    <cellStyle name="40% - Акцент1 2 5 35" xfId="3164"/>
    <cellStyle name="40% - Акцент1 2 5 36" xfId="3165"/>
    <cellStyle name="40% - Акцент1 2 5 37" xfId="3166"/>
    <cellStyle name="40% - Акцент1 2 5 38" xfId="3167"/>
    <cellStyle name="40% - Акцент1 2 5 39" xfId="3168"/>
    <cellStyle name="40% - Акцент1 2 5 4" xfId="3169"/>
    <cellStyle name="40% - Акцент1 2 5 4 2" xfId="3170"/>
    <cellStyle name="40% - Акцент1 2 5 5" xfId="3171"/>
    <cellStyle name="40% - Акцент1 2 5 5 2" xfId="3172"/>
    <cellStyle name="40% - Акцент1 2 5 6" xfId="3173"/>
    <cellStyle name="40% - Акцент1 2 5 6 2" xfId="3174"/>
    <cellStyle name="40% - Акцент1 2 5 7" xfId="3175"/>
    <cellStyle name="40% - Акцент1 2 5 7 2" xfId="3176"/>
    <cellStyle name="40% - Акцент1 2 5 8" xfId="3177"/>
    <cellStyle name="40% - Акцент1 2 5 8 2" xfId="3178"/>
    <cellStyle name="40% - Акцент1 2 5 9" xfId="3179"/>
    <cellStyle name="40% - Акцент1 2 5 9 2" xfId="3180"/>
    <cellStyle name="40% - Акцент1 2 5_свод plnSum" xfId="3181"/>
    <cellStyle name="40% - Акцент1 2 6" xfId="3182"/>
    <cellStyle name="40% - Акцент1 2 6 2" xfId="3183"/>
    <cellStyle name="40% - Акцент1 2 6 2 2" xfId="3184"/>
    <cellStyle name="40% - Акцент1 2 6 3" xfId="3185"/>
    <cellStyle name="40% - Акцент1 2 6_свод plnSum" xfId="3186"/>
    <cellStyle name="40% - Акцент1 2 7" xfId="3187"/>
    <cellStyle name="40% - Акцент1 2 7 2" xfId="3188"/>
    <cellStyle name="40% - Акцент1 2 8" xfId="3189"/>
    <cellStyle name="40% - Акцент1 2 8 2" xfId="3190"/>
    <cellStyle name="40% - Акцент1 2 9" xfId="3191"/>
    <cellStyle name="40% - Акцент1 2 9 2" xfId="3192"/>
    <cellStyle name="40% - Акцент1 2_свод plnSum" xfId="3193"/>
    <cellStyle name="40% - Акцент1 3" xfId="3194"/>
    <cellStyle name="40% - Акцент1 3 2" xfId="3195"/>
    <cellStyle name="40% - Акцент1 3 2 2" xfId="3196"/>
    <cellStyle name="40% - Акцент1 3 2 3" xfId="3197"/>
    <cellStyle name="40% - Акцент1 3 3" xfId="3198"/>
    <cellStyle name="40% - Акцент1 3 4" xfId="3199"/>
    <cellStyle name="40% - Акцент1 4" xfId="3200"/>
    <cellStyle name="40% - Акцент2 2" xfId="3201"/>
    <cellStyle name="40% - Акцент2 2 10" xfId="3202"/>
    <cellStyle name="40% - Акцент2 2 10 2" xfId="3203"/>
    <cellStyle name="40% - Акцент2 2 11" xfId="3204"/>
    <cellStyle name="40% - Акцент2 2 11 2" xfId="3205"/>
    <cellStyle name="40% - Акцент2 2 12" xfId="3206"/>
    <cellStyle name="40% - Акцент2 2 12 2" xfId="3207"/>
    <cellStyle name="40% - Акцент2 2 13" xfId="3208"/>
    <cellStyle name="40% - Акцент2 2 13 2" xfId="3209"/>
    <cellStyle name="40% - Акцент2 2 14" xfId="3210"/>
    <cellStyle name="40% - Акцент2 2 15" xfId="3211"/>
    <cellStyle name="40% - Акцент2 2 15 2" xfId="3212"/>
    <cellStyle name="40% - Акцент2 2 16" xfId="3213"/>
    <cellStyle name="40% - Акцент2 2 16 2" xfId="3214"/>
    <cellStyle name="40% - Акцент2 2 17" xfId="3215"/>
    <cellStyle name="40% - Акцент2 2 17 2" xfId="3216"/>
    <cellStyle name="40% - Акцент2 2 18" xfId="3217"/>
    <cellStyle name="40% - Акцент2 2 18 2" xfId="3218"/>
    <cellStyle name="40% - Акцент2 2 19" xfId="3219"/>
    <cellStyle name="40% - Акцент2 2 19 2" xfId="3220"/>
    <cellStyle name="40% - Акцент2 2 2" xfId="3221"/>
    <cellStyle name="40% - Акцент2 2 2 10" xfId="3222"/>
    <cellStyle name="40% - Акцент2 2 2 10 2" xfId="3223"/>
    <cellStyle name="40% - Акцент2 2 2 11" xfId="3224"/>
    <cellStyle name="40% - Акцент2 2 2 11 2" xfId="3225"/>
    <cellStyle name="40% - Акцент2 2 2 12" xfId="3226"/>
    <cellStyle name="40% - Акцент2 2 2 12 2" xfId="3227"/>
    <cellStyle name="40% - Акцент2 2 2 13" xfId="3228"/>
    <cellStyle name="40% - Акцент2 2 2 14" xfId="3229"/>
    <cellStyle name="40% - Акцент2 2 2 14 2" xfId="3230"/>
    <cellStyle name="40% - Акцент2 2 2 15" xfId="3231"/>
    <cellStyle name="40% - Акцент2 2 2 15 2" xfId="3232"/>
    <cellStyle name="40% - Акцент2 2 2 16" xfId="3233"/>
    <cellStyle name="40% - Акцент2 2 2 16 2" xfId="3234"/>
    <cellStyle name="40% - Акцент2 2 2 17" xfId="3235"/>
    <cellStyle name="40% - Акцент2 2 2 17 2" xfId="3236"/>
    <cellStyle name="40% - Акцент2 2 2 18" xfId="3237"/>
    <cellStyle name="40% - Акцент2 2 2 18 2" xfId="3238"/>
    <cellStyle name="40% - Акцент2 2 2 19" xfId="3239"/>
    <cellStyle name="40% - Акцент2 2 2 19 2" xfId="3240"/>
    <cellStyle name="40% - Акцент2 2 2 2" xfId="3241"/>
    <cellStyle name="40% - Акцент2 2 2 2 10" xfId="3242"/>
    <cellStyle name="40% - Акцент2 2 2 2 11" xfId="3243"/>
    <cellStyle name="40% - Акцент2 2 2 2 11 2" xfId="3244"/>
    <cellStyle name="40% - Акцент2 2 2 2 12" xfId="3245"/>
    <cellStyle name="40% - Акцент2 2 2 2 12 2" xfId="3246"/>
    <cellStyle name="40% - Акцент2 2 2 2 13" xfId="3247"/>
    <cellStyle name="40% - Акцент2 2 2 2 13 2" xfId="3248"/>
    <cellStyle name="40% - Акцент2 2 2 2 14" xfId="3249"/>
    <cellStyle name="40% - Акцент2 2 2 2 14 2" xfId="3250"/>
    <cellStyle name="40% - Акцент2 2 2 2 15" xfId="3251"/>
    <cellStyle name="40% - Акцент2 2 2 2 15 2" xfId="3252"/>
    <cellStyle name="40% - Акцент2 2 2 2 16" xfId="3253"/>
    <cellStyle name="40% - Акцент2 2 2 2 16 2" xfId="3254"/>
    <cellStyle name="40% - Акцент2 2 2 2 17" xfId="3255"/>
    <cellStyle name="40% - Акцент2 2 2 2 17 2" xfId="3256"/>
    <cellStyle name="40% - Акцент2 2 2 2 18" xfId="3257"/>
    <cellStyle name="40% - Акцент2 2 2 2 18 2" xfId="3258"/>
    <cellStyle name="40% - Акцент2 2 2 2 19" xfId="3259"/>
    <cellStyle name="40% - Акцент2 2 2 2 19 2" xfId="3260"/>
    <cellStyle name="40% - Акцент2 2 2 2 2" xfId="3261"/>
    <cellStyle name="40% - Акцент2 2 2 2 2 2" xfId="3262"/>
    <cellStyle name="40% - Акцент2 2 2 2 2 2 2" xfId="3263"/>
    <cellStyle name="40% - Акцент2 2 2 2 2 3" xfId="3264"/>
    <cellStyle name="40% - Акцент2 2 2 2 2_свод plnSum" xfId="3265"/>
    <cellStyle name="40% - Акцент2 2 2 2 20" xfId="3266"/>
    <cellStyle name="40% - Акцент2 2 2 2 21" xfId="3267"/>
    <cellStyle name="40% - Акцент2 2 2 2 21 2" xfId="3268"/>
    <cellStyle name="40% - Акцент2 2 2 2 22" xfId="3269"/>
    <cellStyle name="40% - Акцент2 2 2 2 22 2" xfId="3270"/>
    <cellStyle name="40% - Акцент2 2 2 2 23" xfId="3271"/>
    <cellStyle name="40% - Акцент2 2 2 2 23 2" xfId="3272"/>
    <cellStyle name="40% - Акцент2 2 2 2 24" xfId="3273"/>
    <cellStyle name="40% - Акцент2 2 2 2 24 2" xfId="3274"/>
    <cellStyle name="40% - Акцент2 2 2 2 25" xfId="3275"/>
    <cellStyle name="40% - Акцент2 2 2 2 25 2" xfId="3276"/>
    <cellStyle name="40% - Акцент2 2 2 2 26" xfId="3277"/>
    <cellStyle name="40% - Акцент2 2 2 2 26 2" xfId="3278"/>
    <cellStyle name="40% - Акцент2 2 2 2 27" xfId="3279"/>
    <cellStyle name="40% - Акцент2 2 2 2 27 2" xfId="3280"/>
    <cellStyle name="40% - Акцент2 2 2 2 28" xfId="3281"/>
    <cellStyle name="40% - Акцент2 2 2 2 28 2" xfId="3282"/>
    <cellStyle name="40% - Акцент2 2 2 2 29" xfId="3283"/>
    <cellStyle name="40% - Акцент2 2 2 2 29 2" xfId="3284"/>
    <cellStyle name="40% - Акцент2 2 2 2 3" xfId="3285"/>
    <cellStyle name="40% - Акцент2 2 2 2 3 2" xfId="3286"/>
    <cellStyle name="40% - Акцент2 2 2 2 30" xfId="3287"/>
    <cellStyle name="40% - Акцент2 2 2 2 30 2" xfId="3288"/>
    <cellStyle name="40% - Акцент2 2 2 2 31" xfId="3289"/>
    <cellStyle name="40% - Акцент2 2 2 2 31 2" xfId="3290"/>
    <cellStyle name="40% - Акцент2 2 2 2 32" xfId="3291"/>
    <cellStyle name="40% - Акцент2 2 2 2 32 2" xfId="3292"/>
    <cellStyle name="40% - Акцент2 2 2 2 33" xfId="3293"/>
    <cellStyle name="40% - Акцент2 2 2 2 34" xfId="3294"/>
    <cellStyle name="40% - Акцент2 2 2 2 35" xfId="3295"/>
    <cellStyle name="40% - Акцент2 2 2 2 36" xfId="3296"/>
    <cellStyle name="40% - Акцент2 2 2 2 37" xfId="3297"/>
    <cellStyle name="40% - Акцент2 2 2 2 38" xfId="3298"/>
    <cellStyle name="40% - Акцент2 2 2 2 39" xfId="3299"/>
    <cellStyle name="40% - Акцент2 2 2 2 4" xfId="3300"/>
    <cellStyle name="40% - Акцент2 2 2 2 4 2" xfId="3301"/>
    <cellStyle name="40% - Акцент2 2 2 2 5" xfId="3302"/>
    <cellStyle name="40% - Акцент2 2 2 2 5 2" xfId="3303"/>
    <cellStyle name="40% - Акцент2 2 2 2 6" xfId="3304"/>
    <cellStyle name="40% - Акцент2 2 2 2 6 2" xfId="3305"/>
    <cellStyle name="40% - Акцент2 2 2 2 7" xfId="3306"/>
    <cellStyle name="40% - Акцент2 2 2 2 7 2" xfId="3307"/>
    <cellStyle name="40% - Акцент2 2 2 2 8" xfId="3308"/>
    <cellStyle name="40% - Акцент2 2 2 2 8 2" xfId="3309"/>
    <cellStyle name="40% - Акцент2 2 2 2 9" xfId="3310"/>
    <cellStyle name="40% - Акцент2 2 2 2 9 2" xfId="3311"/>
    <cellStyle name="40% - Акцент2 2 2 2_свод plnSum" xfId="3312"/>
    <cellStyle name="40% - Акцент2 2 2 20" xfId="3313"/>
    <cellStyle name="40% - Акцент2 2 2 20 2" xfId="3314"/>
    <cellStyle name="40% - Акцент2 2 2 21" xfId="3315"/>
    <cellStyle name="40% - Акцент2 2 2 21 2" xfId="3316"/>
    <cellStyle name="40% - Акцент2 2 2 22" xfId="3317"/>
    <cellStyle name="40% - Акцент2 2 2 22 2" xfId="3318"/>
    <cellStyle name="40% - Акцент2 2 2 23" xfId="3319"/>
    <cellStyle name="40% - Акцент2 2 2 24" xfId="3320"/>
    <cellStyle name="40% - Акцент2 2 2 24 2" xfId="3321"/>
    <cellStyle name="40% - Акцент2 2 2 25" xfId="3322"/>
    <cellStyle name="40% - Акцент2 2 2 25 2" xfId="3323"/>
    <cellStyle name="40% - Акцент2 2 2 26" xfId="3324"/>
    <cellStyle name="40% - Акцент2 2 2 26 2" xfId="3325"/>
    <cellStyle name="40% - Акцент2 2 2 27" xfId="3326"/>
    <cellStyle name="40% - Акцент2 2 2 27 2" xfId="3327"/>
    <cellStyle name="40% - Акцент2 2 2 28" xfId="3328"/>
    <cellStyle name="40% - Акцент2 2 2 28 2" xfId="3329"/>
    <cellStyle name="40% - Акцент2 2 2 29" xfId="3330"/>
    <cellStyle name="40% - Акцент2 2 2 29 2" xfId="3331"/>
    <cellStyle name="40% - Акцент2 2 2 3" xfId="3332"/>
    <cellStyle name="40% - Акцент2 2 2 3 10" xfId="3333"/>
    <cellStyle name="40% - Акцент2 2 2 3 11" xfId="3334"/>
    <cellStyle name="40% - Акцент2 2 2 3 11 2" xfId="3335"/>
    <cellStyle name="40% - Акцент2 2 2 3 12" xfId="3336"/>
    <cellStyle name="40% - Акцент2 2 2 3 12 2" xfId="3337"/>
    <cellStyle name="40% - Акцент2 2 2 3 13" xfId="3338"/>
    <cellStyle name="40% - Акцент2 2 2 3 13 2" xfId="3339"/>
    <cellStyle name="40% - Акцент2 2 2 3 14" xfId="3340"/>
    <cellStyle name="40% - Акцент2 2 2 3 14 2" xfId="3341"/>
    <cellStyle name="40% - Акцент2 2 2 3 15" xfId="3342"/>
    <cellStyle name="40% - Акцент2 2 2 3 15 2" xfId="3343"/>
    <cellStyle name="40% - Акцент2 2 2 3 16" xfId="3344"/>
    <cellStyle name="40% - Акцент2 2 2 3 16 2" xfId="3345"/>
    <cellStyle name="40% - Акцент2 2 2 3 17" xfId="3346"/>
    <cellStyle name="40% - Акцент2 2 2 3 17 2" xfId="3347"/>
    <cellStyle name="40% - Акцент2 2 2 3 18" xfId="3348"/>
    <cellStyle name="40% - Акцент2 2 2 3 18 2" xfId="3349"/>
    <cellStyle name="40% - Акцент2 2 2 3 19" xfId="3350"/>
    <cellStyle name="40% - Акцент2 2 2 3 19 2" xfId="3351"/>
    <cellStyle name="40% - Акцент2 2 2 3 2" xfId="3352"/>
    <cellStyle name="40% - Акцент2 2 2 3 2 2" xfId="3353"/>
    <cellStyle name="40% - Акцент2 2 2 3 2 2 2" xfId="3354"/>
    <cellStyle name="40% - Акцент2 2 2 3 2 3" xfId="3355"/>
    <cellStyle name="40% - Акцент2 2 2 3 2_свод plnSum" xfId="3356"/>
    <cellStyle name="40% - Акцент2 2 2 3 20" xfId="3357"/>
    <cellStyle name="40% - Акцент2 2 2 3 21" xfId="3358"/>
    <cellStyle name="40% - Акцент2 2 2 3 21 2" xfId="3359"/>
    <cellStyle name="40% - Акцент2 2 2 3 22" xfId="3360"/>
    <cellStyle name="40% - Акцент2 2 2 3 22 2" xfId="3361"/>
    <cellStyle name="40% - Акцент2 2 2 3 23" xfId="3362"/>
    <cellStyle name="40% - Акцент2 2 2 3 23 2" xfId="3363"/>
    <cellStyle name="40% - Акцент2 2 2 3 24" xfId="3364"/>
    <cellStyle name="40% - Акцент2 2 2 3 24 2" xfId="3365"/>
    <cellStyle name="40% - Акцент2 2 2 3 25" xfId="3366"/>
    <cellStyle name="40% - Акцент2 2 2 3 25 2" xfId="3367"/>
    <cellStyle name="40% - Акцент2 2 2 3 26" xfId="3368"/>
    <cellStyle name="40% - Акцент2 2 2 3 26 2" xfId="3369"/>
    <cellStyle name="40% - Акцент2 2 2 3 27" xfId="3370"/>
    <cellStyle name="40% - Акцент2 2 2 3 27 2" xfId="3371"/>
    <cellStyle name="40% - Акцент2 2 2 3 28" xfId="3372"/>
    <cellStyle name="40% - Акцент2 2 2 3 28 2" xfId="3373"/>
    <cellStyle name="40% - Акцент2 2 2 3 29" xfId="3374"/>
    <cellStyle name="40% - Акцент2 2 2 3 29 2" xfId="3375"/>
    <cellStyle name="40% - Акцент2 2 2 3 3" xfId="3376"/>
    <cellStyle name="40% - Акцент2 2 2 3 3 2" xfId="3377"/>
    <cellStyle name="40% - Акцент2 2 2 3 30" xfId="3378"/>
    <cellStyle name="40% - Акцент2 2 2 3 30 2" xfId="3379"/>
    <cellStyle name="40% - Акцент2 2 2 3 31" xfId="3380"/>
    <cellStyle name="40% - Акцент2 2 2 3 31 2" xfId="3381"/>
    <cellStyle name="40% - Акцент2 2 2 3 32" xfId="3382"/>
    <cellStyle name="40% - Акцент2 2 2 3 32 2" xfId="3383"/>
    <cellStyle name="40% - Акцент2 2 2 3 33" xfId="3384"/>
    <cellStyle name="40% - Акцент2 2 2 3 34" xfId="3385"/>
    <cellStyle name="40% - Акцент2 2 2 3 35" xfId="3386"/>
    <cellStyle name="40% - Акцент2 2 2 3 36" xfId="3387"/>
    <cellStyle name="40% - Акцент2 2 2 3 37" xfId="3388"/>
    <cellStyle name="40% - Акцент2 2 2 3 38" xfId="3389"/>
    <cellStyle name="40% - Акцент2 2 2 3 39" xfId="3390"/>
    <cellStyle name="40% - Акцент2 2 2 3 4" xfId="3391"/>
    <cellStyle name="40% - Акцент2 2 2 3 4 2" xfId="3392"/>
    <cellStyle name="40% - Акцент2 2 2 3 5" xfId="3393"/>
    <cellStyle name="40% - Акцент2 2 2 3 5 2" xfId="3394"/>
    <cellStyle name="40% - Акцент2 2 2 3 6" xfId="3395"/>
    <cellStyle name="40% - Акцент2 2 2 3 6 2" xfId="3396"/>
    <cellStyle name="40% - Акцент2 2 2 3 7" xfId="3397"/>
    <cellStyle name="40% - Акцент2 2 2 3 7 2" xfId="3398"/>
    <cellStyle name="40% - Акцент2 2 2 3 8" xfId="3399"/>
    <cellStyle name="40% - Акцент2 2 2 3 8 2" xfId="3400"/>
    <cellStyle name="40% - Акцент2 2 2 3 9" xfId="3401"/>
    <cellStyle name="40% - Акцент2 2 2 3 9 2" xfId="3402"/>
    <cellStyle name="40% - Акцент2 2 2 3_свод plnSum" xfId="3403"/>
    <cellStyle name="40% - Акцент2 2 2 30" xfId="3404"/>
    <cellStyle name="40% - Акцент2 2 2 30 2" xfId="3405"/>
    <cellStyle name="40% - Акцент2 2 2 31" xfId="3406"/>
    <cellStyle name="40% - Акцент2 2 2 31 2" xfId="3407"/>
    <cellStyle name="40% - Акцент2 2 2 32" xfId="3408"/>
    <cellStyle name="40% - Акцент2 2 2 32 2" xfId="3409"/>
    <cellStyle name="40% - Акцент2 2 2 33" xfId="3410"/>
    <cellStyle name="40% - Акцент2 2 2 33 2" xfId="3411"/>
    <cellStyle name="40% - Акцент2 2 2 34" xfId="3412"/>
    <cellStyle name="40% - Акцент2 2 2 34 2" xfId="3413"/>
    <cellStyle name="40% - Акцент2 2 2 35" xfId="3414"/>
    <cellStyle name="40% - Акцент2 2 2 35 2" xfId="3415"/>
    <cellStyle name="40% - Акцент2 2 2 36" xfId="3416"/>
    <cellStyle name="40% - Акцент2 2 2 37" xfId="3417"/>
    <cellStyle name="40% - Акцент2 2 2 38" xfId="3418"/>
    <cellStyle name="40% - Акцент2 2 2 39" xfId="3419"/>
    <cellStyle name="40% - Акцент2 2 2 4" xfId="3420"/>
    <cellStyle name="40% - Акцент2 2 2 4 2" xfId="3421"/>
    <cellStyle name="40% - Акцент2 2 2 4 3" xfId="3422"/>
    <cellStyle name="40% - Акцент2 2 2 40" xfId="3423"/>
    <cellStyle name="40% - Акцент2 2 2 41" xfId="3424"/>
    <cellStyle name="40% - Акцент2 2 2 42" xfId="3425"/>
    <cellStyle name="40% - Акцент2 2 2 5" xfId="3426"/>
    <cellStyle name="40% - Акцент2 2 2 5 2" xfId="3427"/>
    <cellStyle name="40% - Акцент2 2 2 5 2 2" xfId="3428"/>
    <cellStyle name="40% - Акцент2 2 2 5 3" xfId="3429"/>
    <cellStyle name="40% - Акцент2 2 2 5_свод plnSum" xfId="3430"/>
    <cellStyle name="40% - Акцент2 2 2 6" xfId="3431"/>
    <cellStyle name="40% - Акцент2 2 2 6 2" xfId="3432"/>
    <cellStyle name="40% - Акцент2 2 2 7" xfId="3433"/>
    <cellStyle name="40% - Акцент2 2 2 7 2" xfId="3434"/>
    <cellStyle name="40% - Акцент2 2 2 8" xfId="3435"/>
    <cellStyle name="40% - Акцент2 2 2 8 2" xfId="3436"/>
    <cellStyle name="40% - Акцент2 2 2 9" xfId="3437"/>
    <cellStyle name="40% - Акцент2 2 2 9 2" xfId="3438"/>
    <cellStyle name="40% - Акцент2 2 2_свод plnSum" xfId="3439"/>
    <cellStyle name="40% - Акцент2 2 20" xfId="3440"/>
    <cellStyle name="40% - Акцент2 2 20 2" xfId="3441"/>
    <cellStyle name="40% - Акцент2 2 21" xfId="3442"/>
    <cellStyle name="40% - Акцент2 2 21 2" xfId="3443"/>
    <cellStyle name="40% - Акцент2 2 22" xfId="3444"/>
    <cellStyle name="40% - Акцент2 2 22 2" xfId="3445"/>
    <cellStyle name="40% - Акцент2 2 23" xfId="3446"/>
    <cellStyle name="40% - Акцент2 2 23 2" xfId="3447"/>
    <cellStyle name="40% - Акцент2 2 24" xfId="3448"/>
    <cellStyle name="40% - Акцент2 2 25" xfId="3449"/>
    <cellStyle name="40% - Акцент2 2 25 2" xfId="3450"/>
    <cellStyle name="40% - Акцент2 2 26" xfId="3451"/>
    <cellStyle name="40% - Акцент2 2 26 2" xfId="3452"/>
    <cellStyle name="40% - Акцент2 2 27" xfId="3453"/>
    <cellStyle name="40% - Акцент2 2 27 2" xfId="3454"/>
    <cellStyle name="40% - Акцент2 2 28" xfId="3455"/>
    <cellStyle name="40% - Акцент2 2 28 2" xfId="3456"/>
    <cellStyle name="40% - Акцент2 2 29" xfId="3457"/>
    <cellStyle name="40% - Акцент2 2 29 2" xfId="3458"/>
    <cellStyle name="40% - Акцент2 2 3" xfId="3459"/>
    <cellStyle name="40% - Акцент2 2 3 2" xfId="3460"/>
    <cellStyle name="40% - Акцент2 2 3 2 2" xfId="3461"/>
    <cellStyle name="40% - Акцент2 2 3 2 3" xfId="3462"/>
    <cellStyle name="40% - Акцент2 2 3 3" xfId="3463"/>
    <cellStyle name="40% - Акцент2 2 3 3 2" xfId="3464"/>
    <cellStyle name="40% - Акцент2 2 3 3 2 2" xfId="3465"/>
    <cellStyle name="40% - Акцент2 2 3 3_свод plnSum" xfId="3466"/>
    <cellStyle name="40% - Акцент2 2 3 4" xfId="3467"/>
    <cellStyle name="40% - Акцент2 2 30" xfId="3468"/>
    <cellStyle name="40% - Акцент2 2 30 2" xfId="3469"/>
    <cellStyle name="40% - Акцент2 2 31" xfId="3470"/>
    <cellStyle name="40% - Акцент2 2 31 2" xfId="3471"/>
    <cellStyle name="40% - Акцент2 2 32" xfId="3472"/>
    <cellStyle name="40% - Акцент2 2 32 2" xfId="3473"/>
    <cellStyle name="40% - Акцент2 2 33" xfId="3474"/>
    <cellStyle name="40% - Акцент2 2 33 2" xfId="3475"/>
    <cellStyle name="40% - Акцент2 2 34" xfId="3476"/>
    <cellStyle name="40% - Акцент2 2 34 2" xfId="3477"/>
    <cellStyle name="40% - Акцент2 2 35" xfId="3478"/>
    <cellStyle name="40% - Акцент2 2 35 2" xfId="3479"/>
    <cellStyle name="40% - Акцент2 2 36" xfId="3480"/>
    <cellStyle name="40% - Акцент2 2 36 2" xfId="3481"/>
    <cellStyle name="40% - Акцент2 2 37" xfId="3482"/>
    <cellStyle name="40% - Акцент2 2 38" xfId="3483"/>
    <cellStyle name="40% - Акцент2 2 39" xfId="3484"/>
    <cellStyle name="40% - Акцент2 2 4" xfId="3485"/>
    <cellStyle name="40% - Акцент2 2 4 10" xfId="3486"/>
    <cellStyle name="40% - Акцент2 2 4 11" xfId="3487"/>
    <cellStyle name="40% - Акцент2 2 4 11 2" xfId="3488"/>
    <cellStyle name="40% - Акцент2 2 4 12" xfId="3489"/>
    <cellStyle name="40% - Акцент2 2 4 12 2" xfId="3490"/>
    <cellStyle name="40% - Акцент2 2 4 13" xfId="3491"/>
    <cellStyle name="40% - Акцент2 2 4 13 2" xfId="3492"/>
    <cellStyle name="40% - Акцент2 2 4 14" xfId="3493"/>
    <cellStyle name="40% - Акцент2 2 4 14 2" xfId="3494"/>
    <cellStyle name="40% - Акцент2 2 4 15" xfId="3495"/>
    <cellStyle name="40% - Акцент2 2 4 15 2" xfId="3496"/>
    <cellStyle name="40% - Акцент2 2 4 16" xfId="3497"/>
    <cellStyle name="40% - Акцент2 2 4 16 2" xfId="3498"/>
    <cellStyle name="40% - Акцент2 2 4 17" xfId="3499"/>
    <cellStyle name="40% - Акцент2 2 4 17 2" xfId="3500"/>
    <cellStyle name="40% - Акцент2 2 4 18" xfId="3501"/>
    <cellStyle name="40% - Акцент2 2 4 18 2" xfId="3502"/>
    <cellStyle name="40% - Акцент2 2 4 19" xfId="3503"/>
    <cellStyle name="40% - Акцент2 2 4 19 2" xfId="3504"/>
    <cellStyle name="40% - Акцент2 2 4 2" xfId="3505"/>
    <cellStyle name="40% - Акцент2 2 4 2 2" xfId="3506"/>
    <cellStyle name="40% - Акцент2 2 4 20" xfId="3507"/>
    <cellStyle name="40% - Акцент2 2 4 21" xfId="3508"/>
    <cellStyle name="40% - Акцент2 2 4 21 2" xfId="3509"/>
    <cellStyle name="40% - Акцент2 2 4 22" xfId="3510"/>
    <cellStyle name="40% - Акцент2 2 4 22 2" xfId="3511"/>
    <cellStyle name="40% - Акцент2 2 4 23" xfId="3512"/>
    <cellStyle name="40% - Акцент2 2 4 23 2" xfId="3513"/>
    <cellStyle name="40% - Акцент2 2 4 24" xfId="3514"/>
    <cellStyle name="40% - Акцент2 2 4 24 2" xfId="3515"/>
    <cellStyle name="40% - Акцент2 2 4 25" xfId="3516"/>
    <cellStyle name="40% - Акцент2 2 4 25 2" xfId="3517"/>
    <cellStyle name="40% - Акцент2 2 4 26" xfId="3518"/>
    <cellStyle name="40% - Акцент2 2 4 26 2" xfId="3519"/>
    <cellStyle name="40% - Акцент2 2 4 27" xfId="3520"/>
    <cellStyle name="40% - Акцент2 2 4 27 2" xfId="3521"/>
    <cellStyle name="40% - Акцент2 2 4 28" xfId="3522"/>
    <cellStyle name="40% - Акцент2 2 4 28 2" xfId="3523"/>
    <cellStyle name="40% - Акцент2 2 4 29" xfId="3524"/>
    <cellStyle name="40% - Акцент2 2 4 29 2" xfId="3525"/>
    <cellStyle name="40% - Акцент2 2 4 3" xfId="3526"/>
    <cellStyle name="40% - Акцент2 2 4 3 2" xfId="3527"/>
    <cellStyle name="40% - Акцент2 2 4 30" xfId="3528"/>
    <cellStyle name="40% - Акцент2 2 4 30 2" xfId="3529"/>
    <cellStyle name="40% - Акцент2 2 4 31" xfId="3530"/>
    <cellStyle name="40% - Акцент2 2 4 31 2" xfId="3531"/>
    <cellStyle name="40% - Акцент2 2 4 32" xfId="3532"/>
    <cellStyle name="40% - Акцент2 2 4 32 2" xfId="3533"/>
    <cellStyle name="40% - Акцент2 2 4 33" xfId="3534"/>
    <cellStyle name="40% - Акцент2 2 4 34" xfId="3535"/>
    <cellStyle name="40% - Акцент2 2 4 35" xfId="3536"/>
    <cellStyle name="40% - Акцент2 2 4 36" xfId="3537"/>
    <cellStyle name="40% - Акцент2 2 4 37" xfId="3538"/>
    <cellStyle name="40% - Акцент2 2 4 38" xfId="3539"/>
    <cellStyle name="40% - Акцент2 2 4 39" xfId="3540"/>
    <cellStyle name="40% - Акцент2 2 4 4" xfId="3541"/>
    <cellStyle name="40% - Акцент2 2 4 4 2" xfId="3542"/>
    <cellStyle name="40% - Акцент2 2 4 5" xfId="3543"/>
    <cellStyle name="40% - Акцент2 2 4 5 2" xfId="3544"/>
    <cellStyle name="40% - Акцент2 2 4 6" xfId="3545"/>
    <cellStyle name="40% - Акцент2 2 4 6 2" xfId="3546"/>
    <cellStyle name="40% - Акцент2 2 4 7" xfId="3547"/>
    <cellStyle name="40% - Акцент2 2 4 7 2" xfId="3548"/>
    <cellStyle name="40% - Акцент2 2 4 8" xfId="3549"/>
    <cellStyle name="40% - Акцент2 2 4 8 2" xfId="3550"/>
    <cellStyle name="40% - Акцент2 2 4 9" xfId="3551"/>
    <cellStyle name="40% - Акцент2 2 4 9 2" xfId="3552"/>
    <cellStyle name="40% - Акцент2 2 40" xfId="3553"/>
    <cellStyle name="40% - Акцент2 2 41" xfId="3554"/>
    <cellStyle name="40% - Акцент2 2 42" xfId="3555"/>
    <cellStyle name="40% - Акцент2 2 43" xfId="3556"/>
    <cellStyle name="40% - Акцент2 2 5" xfId="3557"/>
    <cellStyle name="40% - Акцент2 2 5 10" xfId="3558"/>
    <cellStyle name="40% - Акцент2 2 5 11" xfId="3559"/>
    <cellStyle name="40% - Акцент2 2 5 11 2" xfId="3560"/>
    <cellStyle name="40% - Акцент2 2 5 12" xfId="3561"/>
    <cellStyle name="40% - Акцент2 2 5 12 2" xfId="3562"/>
    <cellStyle name="40% - Акцент2 2 5 13" xfId="3563"/>
    <cellStyle name="40% - Акцент2 2 5 13 2" xfId="3564"/>
    <cellStyle name="40% - Акцент2 2 5 14" xfId="3565"/>
    <cellStyle name="40% - Акцент2 2 5 14 2" xfId="3566"/>
    <cellStyle name="40% - Акцент2 2 5 15" xfId="3567"/>
    <cellStyle name="40% - Акцент2 2 5 15 2" xfId="3568"/>
    <cellStyle name="40% - Акцент2 2 5 16" xfId="3569"/>
    <cellStyle name="40% - Акцент2 2 5 16 2" xfId="3570"/>
    <cellStyle name="40% - Акцент2 2 5 17" xfId="3571"/>
    <cellStyle name="40% - Акцент2 2 5 17 2" xfId="3572"/>
    <cellStyle name="40% - Акцент2 2 5 18" xfId="3573"/>
    <cellStyle name="40% - Акцент2 2 5 18 2" xfId="3574"/>
    <cellStyle name="40% - Акцент2 2 5 19" xfId="3575"/>
    <cellStyle name="40% - Акцент2 2 5 19 2" xfId="3576"/>
    <cellStyle name="40% - Акцент2 2 5 2" xfId="3577"/>
    <cellStyle name="40% - Акцент2 2 5 2 2" xfId="3578"/>
    <cellStyle name="40% - Акцент2 2 5 2 2 2" xfId="3579"/>
    <cellStyle name="40% - Акцент2 2 5 2 3" xfId="3580"/>
    <cellStyle name="40% - Акцент2 2 5 2_свод plnSum" xfId="3581"/>
    <cellStyle name="40% - Акцент2 2 5 20" xfId="3582"/>
    <cellStyle name="40% - Акцент2 2 5 21" xfId="3583"/>
    <cellStyle name="40% - Акцент2 2 5 21 2" xfId="3584"/>
    <cellStyle name="40% - Акцент2 2 5 22" xfId="3585"/>
    <cellStyle name="40% - Акцент2 2 5 22 2" xfId="3586"/>
    <cellStyle name="40% - Акцент2 2 5 23" xfId="3587"/>
    <cellStyle name="40% - Акцент2 2 5 23 2" xfId="3588"/>
    <cellStyle name="40% - Акцент2 2 5 24" xfId="3589"/>
    <cellStyle name="40% - Акцент2 2 5 24 2" xfId="3590"/>
    <cellStyle name="40% - Акцент2 2 5 25" xfId="3591"/>
    <cellStyle name="40% - Акцент2 2 5 25 2" xfId="3592"/>
    <cellStyle name="40% - Акцент2 2 5 26" xfId="3593"/>
    <cellStyle name="40% - Акцент2 2 5 26 2" xfId="3594"/>
    <cellStyle name="40% - Акцент2 2 5 27" xfId="3595"/>
    <cellStyle name="40% - Акцент2 2 5 27 2" xfId="3596"/>
    <cellStyle name="40% - Акцент2 2 5 28" xfId="3597"/>
    <cellStyle name="40% - Акцент2 2 5 28 2" xfId="3598"/>
    <cellStyle name="40% - Акцент2 2 5 29" xfId="3599"/>
    <cellStyle name="40% - Акцент2 2 5 29 2" xfId="3600"/>
    <cellStyle name="40% - Акцент2 2 5 3" xfId="3601"/>
    <cellStyle name="40% - Акцент2 2 5 3 2" xfId="3602"/>
    <cellStyle name="40% - Акцент2 2 5 30" xfId="3603"/>
    <cellStyle name="40% - Акцент2 2 5 30 2" xfId="3604"/>
    <cellStyle name="40% - Акцент2 2 5 31" xfId="3605"/>
    <cellStyle name="40% - Акцент2 2 5 31 2" xfId="3606"/>
    <cellStyle name="40% - Акцент2 2 5 32" xfId="3607"/>
    <cellStyle name="40% - Акцент2 2 5 32 2" xfId="3608"/>
    <cellStyle name="40% - Акцент2 2 5 33" xfId="3609"/>
    <cellStyle name="40% - Акцент2 2 5 34" xfId="3610"/>
    <cellStyle name="40% - Акцент2 2 5 35" xfId="3611"/>
    <cellStyle name="40% - Акцент2 2 5 36" xfId="3612"/>
    <cellStyle name="40% - Акцент2 2 5 37" xfId="3613"/>
    <cellStyle name="40% - Акцент2 2 5 38" xfId="3614"/>
    <cellStyle name="40% - Акцент2 2 5 39" xfId="3615"/>
    <cellStyle name="40% - Акцент2 2 5 4" xfId="3616"/>
    <cellStyle name="40% - Акцент2 2 5 4 2" xfId="3617"/>
    <cellStyle name="40% - Акцент2 2 5 5" xfId="3618"/>
    <cellStyle name="40% - Акцент2 2 5 5 2" xfId="3619"/>
    <cellStyle name="40% - Акцент2 2 5 6" xfId="3620"/>
    <cellStyle name="40% - Акцент2 2 5 6 2" xfId="3621"/>
    <cellStyle name="40% - Акцент2 2 5 7" xfId="3622"/>
    <cellStyle name="40% - Акцент2 2 5 7 2" xfId="3623"/>
    <cellStyle name="40% - Акцент2 2 5 8" xfId="3624"/>
    <cellStyle name="40% - Акцент2 2 5 8 2" xfId="3625"/>
    <cellStyle name="40% - Акцент2 2 5 9" xfId="3626"/>
    <cellStyle name="40% - Акцент2 2 5 9 2" xfId="3627"/>
    <cellStyle name="40% - Акцент2 2 5_свод plnSum" xfId="3628"/>
    <cellStyle name="40% - Акцент2 2 6" xfId="3629"/>
    <cellStyle name="40% - Акцент2 2 6 2" xfId="3630"/>
    <cellStyle name="40% - Акцент2 2 6 2 2" xfId="3631"/>
    <cellStyle name="40% - Акцент2 2 6 3" xfId="3632"/>
    <cellStyle name="40% - Акцент2 2 6_свод plnSum" xfId="3633"/>
    <cellStyle name="40% - Акцент2 2 7" xfId="3634"/>
    <cellStyle name="40% - Акцент2 2 7 2" xfId="3635"/>
    <cellStyle name="40% - Акцент2 2 8" xfId="3636"/>
    <cellStyle name="40% - Акцент2 2 8 2" xfId="3637"/>
    <cellStyle name="40% - Акцент2 2 9" xfId="3638"/>
    <cellStyle name="40% - Акцент2 2 9 2" xfId="3639"/>
    <cellStyle name="40% - Акцент2 2_свод plnSum" xfId="3640"/>
    <cellStyle name="40% - Акцент2 3" xfId="3641"/>
    <cellStyle name="40% - Акцент2 3 2" xfId="3642"/>
    <cellStyle name="40% - Акцент2 3 2 2" xfId="3643"/>
    <cellStyle name="40% - Акцент2 3 2 3" xfId="3644"/>
    <cellStyle name="40% - Акцент2 3 3" xfId="3645"/>
    <cellStyle name="40% - Акцент2 3 4" xfId="3646"/>
    <cellStyle name="40% - Акцент2 4" xfId="3647"/>
    <cellStyle name="40% - Акцент3 2" xfId="3648"/>
    <cellStyle name="40% - Акцент3 2 10" xfId="3649"/>
    <cellStyle name="40% - Акцент3 2 10 2" xfId="3650"/>
    <cellStyle name="40% - Акцент3 2 11" xfId="3651"/>
    <cellStyle name="40% - Акцент3 2 11 2" xfId="3652"/>
    <cellStyle name="40% - Акцент3 2 12" xfId="3653"/>
    <cellStyle name="40% - Акцент3 2 12 2" xfId="3654"/>
    <cellStyle name="40% - Акцент3 2 13" xfId="3655"/>
    <cellStyle name="40% - Акцент3 2 13 2" xfId="3656"/>
    <cellStyle name="40% - Акцент3 2 14" xfId="3657"/>
    <cellStyle name="40% - Акцент3 2 15" xfId="3658"/>
    <cellStyle name="40% - Акцент3 2 15 2" xfId="3659"/>
    <cellStyle name="40% - Акцент3 2 16" xfId="3660"/>
    <cellStyle name="40% - Акцент3 2 16 2" xfId="3661"/>
    <cellStyle name="40% - Акцент3 2 17" xfId="3662"/>
    <cellStyle name="40% - Акцент3 2 17 2" xfId="3663"/>
    <cellStyle name="40% - Акцент3 2 18" xfId="3664"/>
    <cellStyle name="40% - Акцент3 2 18 2" xfId="3665"/>
    <cellStyle name="40% - Акцент3 2 19" xfId="3666"/>
    <cellStyle name="40% - Акцент3 2 19 2" xfId="3667"/>
    <cellStyle name="40% - Акцент3 2 2" xfId="3668"/>
    <cellStyle name="40% - Акцент3 2 2 10" xfId="3669"/>
    <cellStyle name="40% - Акцент3 2 2 10 2" xfId="3670"/>
    <cellStyle name="40% - Акцент3 2 2 11" xfId="3671"/>
    <cellStyle name="40% - Акцент3 2 2 11 2" xfId="3672"/>
    <cellStyle name="40% - Акцент3 2 2 12" xfId="3673"/>
    <cellStyle name="40% - Акцент3 2 2 12 2" xfId="3674"/>
    <cellStyle name="40% - Акцент3 2 2 13" xfId="3675"/>
    <cellStyle name="40% - Акцент3 2 2 14" xfId="3676"/>
    <cellStyle name="40% - Акцент3 2 2 14 2" xfId="3677"/>
    <cellStyle name="40% - Акцент3 2 2 15" xfId="3678"/>
    <cellStyle name="40% - Акцент3 2 2 15 2" xfId="3679"/>
    <cellStyle name="40% - Акцент3 2 2 16" xfId="3680"/>
    <cellStyle name="40% - Акцент3 2 2 16 2" xfId="3681"/>
    <cellStyle name="40% - Акцент3 2 2 17" xfId="3682"/>
    <cellStyle name="40% - Акцент3 2 2 17 2" xfId="3683"/>
    <cellStyle name="40% - Акцент3 2 2 18" xfId="3684"/>
    <cellStyle name="40% - Акцент3 2 2 18 2" xfId="3685"/>
    <cellStyle name="40% - Акцент3 2 2 19" xfId="3686"/>
    <cellStyle name="40% - Акцент3 2 2 19 2" xfId="3687"/>
    <cellStyle name="40% - Акцент3 2 2 2" xfId="3688"/>
    <cellStyle name="40% - Акцент3 2 2 2 10" xfId="3689"/>
    <cellStyle name="40% - Акцент3 2 2 2 11" xfId="3690"/>
    <cellStyle name="40% - Акцент3 2 2 2 11 2" xfId="3691"/>
    <cellStyle name="40% - Акцент3 2 2 2 12" xfId="3692"/>
    <cellStyle name="40% - Акцент3 2 2 2 12 2" xfId="3693"/>
    <cellStyle name="40% - Акцент3 2 2 2 13" xfId="3694"/>
    <cellStyle name="40% - Акцент3 2 2 2 13 2" xfId="3695"/>
    <cellStyle name="40% - Акцент3 2 2 2 14" xfId="3696"/>
    <cellStyle name="40% - Акцент3 2 2 2 14 2" xfId="3697"/>
    <cellStyle name="40% - Акцент3 2 2 2 15" xfId="3698"/>
    <cellStyle name="40% - Акцент3 2 2 2 15 2" xfId="3699"/>
    <cellStyle name="40% - Акцент3 2 2 2 16" xfId="3700"/>
    <cellStyle name="40% - Акцент3 2 2 2 16 2" xfId="3701"/>
    <cellStyle name="40% - Акцент3 2 2 2 17" xfId="3702"/>
    <cellStyle name="40% - Акцент3 2 2 2 17 2" xfId="3703"/>
    <cellStyle name="40% - Акцент3 2 2 2 18" xfId="3704"/>
    <cellStyle name="40% - Акцент3 2 2 2 18 2" xfId="3705"/>
    <cellStyle name="40% - Акцент3 2 2 2 19" xfId="3706"/>
    <cellStyle name="40% - Акцент3 2 2 2 19 2" xfId="3707"/>
    <cellStyle name="40% - Акцент3 2 2 2 2" xfId="3708"/>
    <cellStyle name="40% - Акцент3 2 2 2 2 2" xfId="3709"/>
    <cellStyle name="40% - Акцент3 2 2 2 2 2 2" xfId="3710"/>
    <cellStyle name="40% - Акцент3 2 2 2 2 3" xfId="3711"/>
    <cellStyle name="40% - Акцент3 2 2 2 2_свод plnSum" xfId="3712"/>
    <cellStyle name="40% - Акцент3 2 2 2 20" xfId="3713"/>
    <cellStyle name="40% - Акцент3 2 2 2 21" xfId="3714"/>
    <cellStyle name="40% - Акцент3 2 2 2 21 2" xfId="3715"/>
    <cellStyle name="40% - Акцент3 2 2 2 22" xfId="3716"/>
    <cellStyle name="40% - Акцент3 2 2 2 22 2" xfId="3717"/>
    <cellStyle name="40% - Акцент3 2 2 2 23" xfId="3718"/>
    <cellStyle name="40% - Акцент3 2 2 2 23 2" xfId="3719"/>
    <cellStyle name="40% - Акцент3 2 2 2 24" xfId="3720"/>
    <cellStyle name="40% - Акцент3 2 2 2 24 2" xfId="3721"/>
    <cellStyle name="40% - Акцент3 2 2 2 25" xfId="3722"/>
    <cellStyle name="40% - Акцент3 2 2 2 25 2" xfId="3723"/>
    <cellStyle name="40% - Акцент3 2 2 2 26" xfId="3724"/>
    <cellStyle name="40% - Акцент3 2 2 2 26 2" xfId="3725"/>
    <cellStyle name="40% - Акцент3 2 2 2 27" xfId="3726"/>
    <cellStyle name="40% - Акцент3 2 2 2 27 2" xfId="3727"/>
    <cellStyle name="40% - Акцент3 2 2 2 28" xfId="3728"/>
    <cellStyle name="40% - Акцент3 2 2 2 28 2" xfId="3729"/>
    <cellStyle name="40% - Акцент3 2 2 2 29" xfId="3730"/>
    <cellStyle name="40% - Акцент3 2 2 2 29 2" xfId="3731"/>
    <cellStyle name="40% - Акцент3 2 2 2 3" xfId="3732"/>
    <cellStyle name="40% - Акцент3 2 2 2 3 2" xfId="3733"/>
    <cellStyle name="40% - Акцент3 2 2 2 30" xfId="3734"/>
    <cellStyle name="40% - Акцент3 2 2 2 30 2" xfId="3735"/>
    <cellStyle name="40% - Акцент3 2 2 2 31" xfId="3736"/>
    <cellStyle name="40% - Акцент3 2 2 2 31 2" xfId="3737"/>
    <cellStyle name="40% - Акцент3 2 2 2 32" xfId="3738"/>
    <cellStyle name="40% - Акцент3 2 2 2 32 2" xfId="3739"/>
    <cellStyle name="40% - Акцент3 2 2 2 33" xfId="3740"/>
    <cellStyle name="40% - Акцент3 2 2 2 34" xfId="3741"/>
    <cellStyle name="40% - Акцент3 2 2 2 35" xfId="3742"/>
    <cellStyle name="40% - Акцент3 2 2 2 36" xfId="3743"/>
    <cellStyle name="40% - Акцент3 2 2 2 37" xfId="3744"/>
    <cellStyle name="40% - Акцент3 2 2 2 38" xfId="3745"/>
    <cellStyle name="40% - Акцент3 2 2 2 39" xfId="3746"/>
    <cellStyle name="40% - Акцент3 2 2 2 4" xfId="3747"/>
    <cellStyle name="40% - Акцент3 2 2 2 4 2" xfId="3748"/>
    <cellStyle name="40% - Акцент3 2 2 2 5" xfId="3749"/>
    <cellStyle name="40% - Акцент3 2 2 2 5 2" xfId="3750"/>
    <cellStyle name="40% - Акцент3 2 2 2 6" xfId="3751"/>
    <cellStyle name="40% - Акцент3 2 2 2 6 2" xfId="3752"/>
    <cellStyle name="40% - Акцент3 2 2 2 7" xfId="3753"/>
    <cellStyle name="40% - Акцент3 2 2 2 7 2" xfId="3754"/>
    <cellStyle name="40% - Акцент3 2 2 2 8" xfId="3755"/>
    <cellStyle name="40% - Акцент3 2 2 2 8 2" xfId="3756"/>
    <cellStyle name="40% - Акцент3 2 2 2 9" xfId="3757"/>
    <cellStyle name="40% - Акцент3 2 2 2 9 2" xfId="3758"/>
    <cellStyle name="40% - Акцент3 2 2 2_свод plnSum" xfId="3759"/>
    <cellStyle name="40% - Акцент3 2 2 20" xfId="3760"/>
    <cellStyle name="40% - Акцент3 2 2 20 2" xfId="3761"/>
    <cellStyle name="40% - Акцент3 2 2 21" xfId="3762"/>
    <cellStyle name="40% - Акцент3 2 2 21 2" xfId="3763"/>
    <cellStyle name="40% - Акцент3 2 2 22" xfId="3764"/>
    <cellStyle name="40% - Акцент3 2 2 22 2" xfId="3765"/>
    <cellStyle name="40% - Акцент3 2 2 23" xfId="3766"/>
    <cellStyle name="40% - Акцент3 2 2 24" xfId="3767"/>
    <cellStyle name="40% - Акцент3 2 2 24 2" xfId="3768"/>
    <cellStyle name="40% - Акцент3 2 2 25" xfId="3769"/>
    <cellStyle name="40% - Акцент3 2 2 25 2" xfId="3770"/>
    <cellStyle name="40% - Акцент3 2 2 26" xfId="3771"/>
    <cellStyle name="40% - Акцент3 2 2 26 2" xfId="3772"/>
    <cellStyle name="40% - Акцент3 2 2 27" xfId="3773"/>
    <cellStyle name="40% - Акцент3 2 2 27 2" xfId="3774"/>
    <cellStyle name="40% - Акцент3 2 2 28" xfId="3775"/>
    <cellStyle name="40% - Акцент3 2 2 28 2" xfId="3776"/>
    <cellStyle name="40% - Акцент3 2 2 29" xfId="3777"/>
    <cellStyle name="40% - Акцент3 2 2 29 2" xfId="3778"/>
    <cellStyle name="40% - Акцент3 2 2 3" xfId="3779"/>
    <cellStyle name="40% - Акцент3 2 2 3 10" xfId="3780"/>
    <cellStyle name="40% - Акцент3 2 2 3 11" xfId="3781"/>
    <cellStyle name="40% - Акцент3 2 2 3 11 2" xfId="3782"/>
    <cellStyle name="40% - Акцент3 2 2 3 12" xfId="3783"/>
    <cellStyle name="40% - Акцент3 2 2 3 12 2" xfId="3784"/>
    <cellStyle name="40% - Акцент3 2 2 3 13" xfId="3785"/>
    <cellStyle name="40% - Акцент3 2 2 3 13 2" xfId="3786"/>
    <cellStyle name="40% - Акцент3 2 2 3 14" xfId="3787"/>
    <cellStyle name="40% - Акцент3 2 2 3 14 2" xfId="3788"/>
    <cellStyle name="40% - Акцент3 2 2 3 15" xfId="3789"/>
    <cellStyle name="40% - Акцент3 2 2 3 15 2" xfId="3790"/>
    <cellStyle name="40% - Акцент3 2 2 3 16" xfId="3791"/>
    <cellStyle name="40% - Акцент3 2 2 3 16 2" xfId="3792"/>
    <cellStyle name="40% - Акцент3 2 2 3 17" xfId="3793"/>
    <cellStyle name="40% - Акцент3 2 2 3 17 2" xfId="3794"/>
    <cellStyle name="40% - Акцент3 2 2 3 18" xfId="3795"/>
    <cellStyle name="40% - Акцент3 2 2 3 18 2" xfId="3796"/>
    <cellStyle name="40% - Акцент3 2 2 3 19" xfId="3797"/>
    <cellStyle name="40% - Акцент3 2 2 3 19 2" xfId="3798"/>
    <cellStyle name="40% - Акцент3 2 2 3 2" xfId="3799"/>
    <cellStyle name="40% - Акцент3 2 2 3 2 2" xfId="3800"/>
    <cellStyle name="40% - Акцент3 2 2 3 2 2 2" xfId="3801"/>
    <cellStyle name="40% - Акцент3 2 2 3 2 3" xfId="3802"/>
    <cellStyle name="40% - Акцент3 2 2 3 2_свод plnSum" xfId="3803"/>
    <cellStyle name="40% - Акцент3 2 2 3 20" xfId="3804"/>
    <cellStyle name="40% - Акцент3 2 2 3 21" xfId="3805"/>
    <cellStyle name="40% - Акцент3 2 2 3 21 2" xfId="3806"/>
    <cellStyle name="40% - Акцент3 2 2 3 22" xfId="3807"/>
    <cellStyle name="40% - Акцент3 2 2 3 22 2" xfId="3808"/>
    <cellStyle name="40% - Акцент3 2 2 3 23" xfId="3809"/>
    <cellStyle name="40% - Акцент3 2 2 3 23 2" xfId="3810"/>
    <cellStyle name="40% - Акцент3 2 2 3 24" xfId="3811"/>
    <cellStyle name="40% - Акцент3 2 2 3 24 2" xfId="3812"/>
    <cellStyle name="40% - Акцент3 2 2 3 25" xfId="3813"/>
    <cellStyle name="40% - Акцент3 2 2 3 25 2" xfId="3814"/>
    <cellStyle name="40% - Акцент3 2 2 3 26" xfId="3815"/>
    <cellStyle name="40% - Акцент3 2 2 3 26 2" xfId="3816"/>
    <cellStyle name="40% - Акцент3 2 2 3 27" xfId="3817"/>
    <cellStyle name="40% - Акцент3 2 2 3 27 2" xfId="3818"/>
    <cellStyle name="40% - Акцент3 2 2 3 28" xfId="3819"/>
    <cellStyle name="40% - Акцент3 2 2 3 28 2" xfId="3820"/>
    <cellStyle name="40% - Акцент3 2 2 3 29" xfId="3821"/>
    <cellStyle name="40% - Акцент3 2 2 3 29 2" xfId="3822"/>
    <cellStyle name="40% - Акцент3 2 2 3 3" xfId="3823"/>
    <cellStyle name="40% - Акцент3 2 2 3 3 2" xfId="3824"/>
    <cellStyle name="40% - Акцент3 2 2 3 30" xfId="3825"/>
    <cellStyle name="40% - Акцент3 2 2 3 30 2" xfId="3826"/>
    <cellStyle name="40% - Акцент3 2 2 3 31" xfId="3827"/>
    <cellStyle name="40% - Акцент3 2 2 3 31 2" xfId="3828"/>
    <cellStyle name="40% - Акцент3 2 2 3 32" xfId="3829"/>
    <cellStyle name="40% - Акцент3 2 2 3 32 2" xfId="3830"/>
    <cellStyle name="40% - Акцент3 2 2 3 33" xfId="3831"/>
    <cellStyle name="40% - Акцент3 2 2 3 34" xfId="3832"/>
    <cellStyle name="40% - Акцент3 2 2 3 35" xfId="3833"/>
    <cellStyle name="40% - Акцент3 2 2 3 36" xfId="3834"/>
    <cellStyle name="40% - Акцент3 2 2 3 37" xfId="3835"/>
    <cellStyle name="40% - Акцент3 2 2 3 38" xfId="3836"/>
    <cellStyle name="40% - Акцент3 2 2 3 39" xfId="3837"/>
    <cellStyle name="40% - Акцент3 2 2 3 4" xfId="3838"/>
    <cellStyle name="40% - Акцент3 2 2 3 4 2" xfId="3839"/>
    <cellStyle name="40% - Акцент3 2 2 3 5" xfId="3840"/>
    <cellStyle name="40% - Акцент3 2 2 3 5 2" xfId="3841"/>
    <cellStyle name="40% - Акцент3 2 2 3 6" xfId="3842"/>
    <cellStyle name="40% - Акцент3 2 2 3 6 2" xfId="3843"/>
    <cellStyle name="40% - Акцент3 2 2 3 7" xfId="3844"/>
    <cellStyle name="40% - Акцент3 2 2 3 7 2" xfId="3845"/>
    <cellStyle name="40% - Акцент3 2 2 3 8" xfId="3846"/>
    <cellStyle name="40% - Акцент3 2 2 3 8 2" xfId="3847"/>
    <cellStyle name="40% - Акцент3 2 2 3 9" xfId="3848"/>
    <cellStyle name="40% - Акцент3 2 2 3 9 2" xfId="3849"/>
    <cellStyle name="40% - Акцент3 2 2 3_свод plnSum" xfId="3850"/>
    <cellStyle name="40% - Акцент3 2 2 30" xfId="3851"/>
    <cellStyle name="40% - Акцент3 2 2 30 2" xfId="3852"/>
    <cellStyle name="40% - Акцент3 2 2 31" xfId="3853"/>
    <cellStyle name="40% - Акцент3 2 2 31 2" xfId="3854"/>
    <cellStyle name="40% - Акцент3 2 2 32" xfId="3855"/>
    <cellStyle name="40% - Акцент3 2 2 32 2" xfId="3856"/>
    <cellStyle name="40% - Акцент3 2 2 33" xfId="3857"/>
    <cellStyle name="40% - Акцент3 2 2 33 2" xfId="3858"/>
    <cellStyle name="40% - Акцент3 2 2 34" xfId="3859"/>
    <cellStyle name="40% - Акцент3 2 2 34 2" xfId="3860"/>
    <cellStyle name="40% - Акцент3 2 2 35" xfId="3861"/>
    <cellStyle name="40% - Акцент3 2 2 35 2" xfId="3862"/>
    <cellStyle name="40% - Акцент3 2 2 36" xfId="3863"/>
    <cellStyle name="40% - Акцент3 2 2 37" xfId="3864"/>
    <cellStyle name="40% - Акцент3 2 2 38" xfId="3865"/>
    <cellStyle name="40% - Акцент3 2 2 39" xfId="3866"/>
    <cellStyle name="40% - Акцент3 2 2 4" xfId="3867"/>
    <cellStyle name="40% - Акцент3 2 2 4 2" xfId="3868"/>
    <cellStyle name="40% - Акцент3 2 2 4 3" xfId="3869"/>
    <cellStyle name="40% - Акцент3 2 2 40" xfId="3870"/>
    <cellStyle name="40% - Акцент3 2 2 41" xfId="3871"/>
    <cellStyle name="40% - Акцент3 2 2 42" xfId="3872"/>
    <cellStyle name="40% - Акцент3 2 2 5" xfId="3873"/>
    <cellStyle name="40% - Акцент3 2 2 5 2" xfId="3874"/>
    <cellStyle name="40% - Акцент3 2 2 5 2 2" xfId="3875"/>
    <cellStyle name="40% - Акцент3 2 2 5 3" xfId="3876"/>
    <cellStyle name="40% - Акцент3 2 2 5_свод plnSum" xfId="3877"/>
    <cellStyle name="40% - Акцент3 2 2 6" xfId="3878"/>
    <cellStyle name="40% - Акцент3 2 2 6 2" xfId="3879"/>
    <cellStyle name="40% - Акцент3 2 2 7" xfId="3880"/>
    <cellStyle name="40% - Акцент3 2 2 7 2" xfId="3881"/>
    <cellStyle name="40% - Акцент3 2 2 8" xfId="3882"/>
    <cellStyle name="40% - Акцент3 2 2 8 2" xfId="3883"/>
    <cellStyle name="40% - Акцент3 2 2 9" xfId="3884"/>
    <cellStyle name="40% - Акцент3 2 2 9 2" xfId="3885"/>
    <cellStyle name="40% - Акцент3 2 2_свод plnSum" xfId="3886"/>
    <cellStyle name="40% - Акцент3 2 20" xfId="3887"/>
    <cellStyle name="40% - Акцент3 2 20 2" xfId="3888"/>
    <cellStyle name="40% - Акцент3 2 21" xfId="3889"/>
    <cellStyle name="40% - Акцент3 2 21 2" xfId="3890"/>
    <cellStyle name="40% - Акцент3 2 22" xfId="3891"/>
    <cellStyle name="40% - Акцент3 2 22 2" xfId="3892"/>
    <cellStyle name="40% - Акцент3 2 23" xfId="3893"/>
    <cellStyle name="40% - Акцент3 2 23 2" xfId="3894"/>
    <cellStyle name="40% - Акцент3 2 24" xfId="3895"/>
    <cellStyle name="40% - Акцент3 2 25" xfId="3896"/>
    <cellStyle name="40% - Акцент3 2 25 2" xfId="3897"/>
    <cellStyle name="40% - Акцент3 2 26" xfId="3898"/>
    <cellStyle name="40% - Акцент3 2 26 2" xfId="3899"/>
    <cellStyle name="40% - Акцент3 2 27" xfId="3900"/>
    <cellStyle name="40% - Акцент3 2 27 2" xfId="3901"/>
    <cellStyle name="40% - Акцент3 2 28" xfId="3902"/>
    <cellStyle name="40% - Акцент3 2 28 2" xfId="3903"/>
    <cellStyle name="40% - Акцент3 2 29" xfId="3904"/>
    <cellStyle name="40% - Акцент3 2 29 2" xfId="3905"/>
    <cellStyle name="40% - Акцент3 2 3" xfId="3906"/>
    <cellStyle name="40% - Акцент3 2 3 2" xfId="3907"/>
    <cellStyle name="40% - Акцент3 2 3 2 2" xfId="3908"/>
    <cellStyle name="40% - Акцент3 2 3 2 3" xfId="3909"/>
    <cellStyle name="40% - Акцент3 2 3 3" xfId="3910"/>
    <cellStyle name="40% - Акцент3 2 3 3 2" xfId="3911"/>
    <cellStyle name="40% - Акцент3 2 3 3 2 2" xfId="3912"/>
    <cellStyle name="40% - Акцент3 2 3 3_свод plnSum" xfId="3913"/>
    <cellStyle name="40% - Акцент3 2 3 4" xfId="3914"/>
    <cellStyle name="40% - Акцент3 2 30" xfId="3915"/>
    <cellStyle name="40% - Акцент3 2 30 2" xfId="3916"/>
    <cellStyle name="40% - Акцент3 2 31" xfId="3917"/>
    <cellStyle name="40% - Акцент3 2 31 2" xfId="3918"/>
    <cellStyle name="40% - Акцент3 2 32" xfId="3919"/>
    <cellStyle name="40% - Акцент3 2 32 2" xfId="3920"/>
    <cellStyle name="40% - Акцент3 2 33" xfId="3921"/>
    <cellStyle name="40% - Акцент3 2 33 2" xfId="3922"/>
    <cellStyle name="40% - Акцент3 2 34" xfId="3923"/>
    <cellStyle name="40% - Акцент3 2 34 2" xfId="3924"/>
    <cellStyle name="40% - Акцент3 2 35" xfId="3925"/>
    <cellStyle name="40% - Акцент3 2 35 2" xfId="3926"/>
    <cellStyle name="40% - Акцент3 2 36" xfId="3927"/>
    <cellStyle name="40% - Акцент3 2 36 2" xfId="3928"/>
    <cellStyle name="40% - Акцент3 2 37" xfId="3929"/>
    <cellStyle name="40% - Акцент3 2 38" xfId="3930"/>
    <cellStyle name="40% - Акцент3 2 39" xfId="3931"/>
    <cellStyle name="40% - Акцент3 2 4" xfId="3932"/>
    <cellStyle name="40% - Акцент3 2 4 10" xfId="3933"/>
    <cellStyle name="40% - Акцент3 2 4 11" xfId="3934"/>
    <cellStyle name="40% - Акцент3 2 4 11 2" xfId="3935"/>
    <cellStyle name="40% - Акцент3 2 4 12" xfId="3936"/>
    <cellStyle name="40% - Акцент3 2 4 12 2" xfId="3937"/>
    <cellStyle name="40% - Акцент3 2 4 13" xfId="3938"/>
    <cellStyle name="40% - Акцент3 2 4 13 2" xfId="3939"/>
    <cellStyle name="40% - Акцент3 2 4 14" xfId="3940"/>
    <cellStyle name="40% - Акцент3 2 4 14 2" xfId="3941"/>
    <cellStyle name="40% - Акцент3 2 4 15" xfId="3942"/>
    <cellStyle name="40% - Акцент3 2 4 15 2" xfId="3943"/>
    <cellStyle name="40% - Акцент3 2 4 16" xfId="3944"/>
    <cellStyle name="40% - Акцент3 2 4 16 2" xfId="3945"/>
    <cellStyle name="40% - Акцент3 2 4 17" xfId="3946"/>
    <cellStyle name="40% - Акцент3 2 4 17 2" xfId="3947"/>
    <cellStyle name="40% - Акцент3 2 4 18" xfId="3948"/>
    <cellStyle name="40% - Акцент3 2 4 18 2" xfId="3949"/>
    <cellStyle name="40% - Акцент3 2 4 19" xfId="3950"/>
    <cellStyle name="40% - Акцент3 2 4 19 2" xfId="3951"/>
    <cellStyle name="40% - Акцент3 2 4 2" xfId="3952"/>
    <cellStyle name="40% - Акцент3 2 4 2 2" xfId="3953"/>
    <cellStyle name="40% - Акцент3 2 4 20" xfId="3954"/>
    <cellStyle name="40% - Акцент3 2 4 21" xfId="3955"/>
    <cellStyle name="40% - Акцент3 2 4 21 2" xfId="3956"/>
    <cellStyle name="40% - Акцент3 2 4 22" xfId="3957"/>
    <cellStyle name="40% - Акцент3 2 4 22 2" xfId="3958"/>
    <cellStyle name="40% - Акцент3 2 4 23" xfId="3959"/>
    <cellStyle name="40% - Акцент3 2 4 23 2" xfId="3960"/>
    <cellStyle name="40% - Акцент3 2 4 24" xfId="3961"/>
    <cellStyle name="40% - Акцент3 2 4 24 2" xfId="3962"/>
    <cellStyle name="40% - Акцент3 2 4 25" xfId="3963"/>
    <cellStyle name="40% - Акцент3 2 4 25 2" xfId="3964"/>
    <cellStyle name="40% - Акцент3 2 4 26" xfId="3965"/>
    <cellStyle name="40% - Акцент3 2 4 26 2" xfId="3966"/>
    <cellStyle name="40% - Акцент3 2 4 27" xfId="3967"/>
    <cellStyle name="40% - Акцент3 2 4 27 2" xfId="3968"/>
    <cellStyle name="40% - Акцент3 2 4 28" xfId="3969"/>
    <cellStyle name="40% - Акцент3 2 4 28 2" xfId="3970"/>
    <cellStyle name="40% - Акцент3 2 4 29" xfId="3971"/>
    <cellStyle name="40% - Акцент3 2 4 29 2" xfId="3972"/>
    <cellStyle name="40% - Акцент3 2 4 3" xfId="3973"/>
    <cellStyle name="40% - Акцент3 2 4 3 2" xfId="3974"/>
    <cellStyle name="40% - Акцент3 2 4 30" xfId="3975"/>
    <cellStyle name="40% - Акцент3 2 4 30 2" xfId="3976"/>
    <cellStyle name="40% - Акцент3 2 4 31" xfId="3977"/>
    <cellStyle name="40% - Акцент3 2 4 31 2" xfId="3978"/>
    <cellStyle name="40% - Акцент3 2 4 32" xfId="3979"/>
    <cellStyle name="40% - Акцент3 2 4 32 2" xfId="3980"/>
    <cellStyle name="40% - Акцент3 2 4 33" xfId="3981"/>
    <cellStyle name="40% - Акцент3 2 4 34" xfId="3982"/>
    <cellStyle name="40% - Акцент3 2 4 35" xfId="3983"/>
    <cellStyle name="40% - Акцент3 2 4 36" xfId="3984"/>
    <cellStyle name="40% - Акцент3 2 4 37" xfId="3985"/>
    <cellStyle name="40% - Акцент3 2 4 38" xfId="3986"/>
    <cellStyle name="40% - Акцент3 2 4 39" xfId="3987"/>
    <cellStyle name="40% - Акцент3 2 4 4" xfId="3988"/>
    <cellStyle name="40% - Акцент3 2 4 4 2" xfId="3989"/>
    <cellStyle name="40% - Акцент3 2 4 5" xfId="3990"/>
    <cellStyle name="40% - Акцент3 2 4 5 2" xfId="3991"/>
    <cellStyle name="40% - Акцент3 2 4 6" xfId="3992"/>
    <cellStyle name="40% - Акцент3 2 4 6 2" xfId="3993"/>
    <cellStyle name="40% - Акцент3 2 4 7" xfId="3994"/>
    <cellStyle name="40% - Акцент3 2 4 7 2" xfId="3995"/>
    <cellStyle name="40% - Акцент3 2 4 8" xfId="3996"/>
    <cellStyle name="40% - Акцент3 2 4 8 2" xfId="3997"/>
    <cellStyle name="40% - Акцент3 2 4 9" xfId="3998"/>
    <cellStyle name="40% - Акцент3 2 4 9 2" xfId="3999"/>
    <cellStyle name="40% - Акцент3 2 40" xfId="4000"/>
    <cellStyle name="40% - Акцент3 2 41" xfId="4001"/>
    <cellStyle name="40% - Акцент3 2 42" xfId="4002"/>
    <cellStyle name="40% - Акцент3 2 43" xfId="4003"/>
    <cellStyle name="40% - Акцент3 2 5" xfId="4004"/>
    <cellStyle name="40% - Акцент3 2 5 10" xfId="4005"/>
    <cellStyle name="40% - Акцент3 2 5 11" xfId="4006"/>
    <cellStyle name="40% - Акцент3 2 5 11 2" xfId="4007"/>
    <cellStyle name="40% - Акцент3 2 5 12" xfId="4008"/>
    <cellStyle name="40% - Акцент3 2 5 12 2" xfId="4009"/>
    <cellStyle name="40% - Акцент3 2 5 13" xfId="4010"/>
    <cellStyle name="40% - Акцент3 2 5 13 2" xfId="4011"/>
    <cellStyle name="40% - Акцент3 2 5 14" xfId="4012"/>
    <cellStyle name="40% - Акцент3 2 5 14 2" xfId="4013"/>
    <cellStyle name="40% - Акцент3 2 5 15" xfId="4014"/>
    <cellStyle name="40% - Акцент3 2 5 15 2" xfId="4015"/>
    <cellStyle name="40% - Акцент3 2 5 16" xfId="4016"/>
    <cellStyle name="40% - Акцент3 2 5 16 2" xfId="4017"/>
    <cellStyle name="40% - Акцент3 2 5 17" xfId="4018"/>
    <cellStyle name="40% - Акцент3 2 5 17 2" xfId="4019"/>
    <cellStyle name="40% - Акцент3 2 5 18" xfId="4020"/>
    <cellStyle name="40% - Акцент3 2 5 18 2" xfId="4021"/>
    <cellStyle name="40% - Акцент3 2 5 19" xfId="4022"/>
    <cellStyle name="40% - Акцент3 2 5 19 2" xfId="4023"/>
    <cellStyle name="40% - Акцент3 2 5 2" xfId="4024"/>
    <cellStyle name="40% - Акцент3 2 5 2 2" xfId="4025"/>
    <cellStyle name="40% - Акцент3 2 5 2 2 2" xfId="4026"/>
    <cellStyle name="40% - Акцент3 2 5 2 3" xfId="4027"/>
    <cellStyle name="40% - Акцент3 2 5 2_свод plnSum" xfId="4028"/>
    <cellStyle name="40% - Акцент3 2 5 20" xfId="4029"/>
    <cellStyle name="40% - Акцент3 2 5 21" xfId="4030"/>
    <cellStyle name="40% - Акцент3 2 5 21 2" xfId="4031"/>
    <cellStyle name="40% - Акцент3 2 5 22" xfId="4032"/>
    <cellStyle name="40% - Акцент3 2 5 22 2" xfId="4033"/>
    <cellStyle name="40% - Акцент3 2 5 23" xfId="4034"/>
    <cellStyle name="40% - Акцент3 2 5 23 2" xfId="4035"/>
    <cellStyle name="40% - Акцент3 2 5 24" xfId="4036"/>
    <cellStyle name="40% - Акцент3 2 5 24 2" xfId="4037"/>
    <cellStyle name="40% - Акцент3 2 5 25" xfId="4038"/>
    <cellStyle name="40% - Акцент3 2 5 25 2" xfId="4039"/>
    <cellStyle name="40% - Акцент3 2 5 26" xfId="4040"/>
    <cellStyle name="40% - Акцент3 2 5 26 2" xfId="4041"/>
    <cellStyle name="40% - Акцент3 2 5 27" xfId="4042"/>
    <cellStyle name="40% - Акцент3 2 5 27 2" xfId="4043"/>
    <cellStyle name="40% - Акцент3 2 5 28" xfId="4044"/>
    <cellStyle name="40% - Акцент3 2 5 28 2" xfId="4045"/>
    <cellStyle name="40% - Акцент3 2 5 29" xfId="4046"/>
    <cellStyle name="40% - Акцент3 2 5 29 2" xfId="4047"/>
    <cellStyle name="40% - Акцент3 2 5 3" xfId="4048"/>
    <cellStyle name="40% - Акцент3 2 5 3 2" xfId="4049"/>
    <cellStyle name="40% - Акцент3 2 5 30" xfId="4050"/>
    <cellStyle name="40% - Акцент3 2 5 30 2" xfId="4051"/>
    <cellStyle name="40% - Акцент3 2 5 31" xfId="4052"/>
    <cellStyle name="40% - Акцент3 2 5 31 2" xfId="4053"/>
    <cellStyle name="40% - Акцент3 2 5 32" xfId="4054"/>
    <cellStyle name="40% - Акцент3 2 5 32 2" xfId="4055"/>
    <cellStyle name="40% - Акцент3 2 5 33" xfId="4056"/>
    <cellStyle name="40% - Акцент3 2 5 34" xfId="4057"/>
    <cellStyle name="40% - Акцент3 2 5 35" xfId="4058"/>
    <cellStyle name="40% - Акцент3 2 5 36" xfId="4059"/>
    <cellStyle name="40% - Акцент3 2 5 37" xfId="4060"/>
    <cellStyle name="40% - Акцент3 2 5 38" xfId="4061"/>
    <cellStyle name="40% - Акцент3 2 5 39" xfId="4062"/>
    <cellStyle name="40% - Акцент3 2 5 4" xfId="4063"/>
    <cellStyle name="40% - Акцент3 2 5 4 2" xfId="4064"/>
    <cellStyle name="40% - Акцент3 2 5 5" xfId="4065"/>
    <cellStyle name="40% - Акцент3 2 5 5 2" xfId="4066"/>
    <cellStyle name="40% - Акцент3 2 5 6" xfId="4067"/>
    <cellStyle name="40% - Акцент3 2 5 6 2" xfId="4068"/>
    <cellStyle name="40% - Акцент3 2 5 7" xfId="4069"/>
    <cellStyle name="40% - Акцент3 2 5 7 2" xfId="4070"/>
    <cellStyle name="40% - Акцент3 2 5 8" xfId="4071"/>
    <cellStyle name="40% - Акцент3 2 5 8 2" xfId="4072"/>
    <cellStyle name="40% - Акцент3 2 5 9" xfId="4073"/>
    <cellStyle name="40% - Акцент3 2 5 9 2" xfId="4074"/>
    <cellStyle name="40% - Акцент3 2 5_свод plnSum" xfId="4075"/>
    <cellStyle name="40% - Акцент3 2 6" xfId="4076"/>
    <cellStyle name="40% - Акцент3 2 6 2" xfId="4077"/>
    <cellStyle name="40% - Акцент3 2 6 2 2" xfId="4078"/>
    <cellStyle name="40% - Акцент3 2 6 3" xfId="4079"/>
    <cellStyle name="40% - Акцент3 2 6_свод plnSum" xfId="4080"/>
    <cellStyle name="40% - Акцент3 2 7" xfId="4081"/>
    <cellStyle name="40% - Акцент3 2 7 2" xfId="4082"/>
    <cellStyle name="40% - Акцент3 2 8" xfId="4083"/>
    <cellStyle name="40% - Акцент3 2 8 2" xfId="4084"/>
    <cellStyle name="40% - Акцент3 2 9" xfId="4085"/>
    <cellStyle name="40% - Акцент3 2 9 2" xfId="4086"/>
    <cellStyle name="40% - Акцент3 2_свод plnSum" xfId="4087"/>
    <cellStyle name="40% - Акцент3 3" xfId="4088"/>
    <cellStyle name="40% - Акцент3 3 2" xfId="4089"/>
    <cellStyle name="40% - Акцент3 3 2 2" xfId="4090"/>
    <cellStyle name="40% - Акцент3 3 2 3" xfId="4091"/>
    <cellStyle name="40% - Акцент3 3 3" xfId="4092"/>
    <cellStyle name="40% - Акцент3 3 4" xfId="4093"/>
    <cellStyle name="40% - Акцент3 4" xfId="4094"/>
    <cellStyle name="40% - Акцент4 2" xfId="4095"/>
    <cellStyle name="40% - Акцент4 2 10" xfId="4096"/>
    <cellStyle name="40% - Акцент4 2 10 2" xfId="4097"/>
    <cellStyle name="40% - Акцент4 2 11" xfId="4098"/>
    <cellStyle name="40% - Акцент4 2 11 2" xfId="4099"/>
    <cellStyle name="40% - Акцент4 2 12" xfId="4100"/>
    <cellStyle name="40% - Акцент4 2 12 2" xfId="4101"/>
    <cellStyle name="40% - Акцент4 2 13" xfId="4102"/>
    <cellStyle name="40% - Акцент4 2 13 2" xfId="4103"/>
    <cellStyle name="40% - Акцент4 2 14" xfId="4104"/>
    <cellStyle name="40% - Акцент4 2 15" xfId="4105"/>
    <cellStyle name="40% - Акцент4 2 15 2" xfId="4106"/>
    <cellStyle name="40% - Акцент4 2 16" xfId="4107"/>
    <cellStyle name="40% - Акцент4 2 16 2" xfId="4108"/>
    <cellStyle name="40% - Акцент4 2 17" xfId="4109"/>
    <cellStyle name="40% - Акцент4 2 17 2" xfId="4110"/>
    <cellStyle name="40% - Акцент4 2 18" xfId="4111"/>
    <cellStyle name="40% - Акцент4 2 18 2" xfId="4112"/>
    <cellStyle name="40% - Акцент4 2 19" xfId="4113"/>
    <cellStyle name="40% - Акцент4 2 19 2" xfId="4114"/>
    <cellStyle name="40% - Акцент4 2 2" xfId="4115"/>
    <cellStyle name="40% - Акцент4 2 2 10" xfId="4116"/>
    <cellStyle name="40% - Акцент4 2 2 10 2" xfId="4117"/>
    <cellStyle name="40% - Акцент4 2 2 11" xfId="4118"/>
    <cellStyle name="40% - Акцент4 2 2 11 2" xfId="4119"/>
    <cellStyle name="40% - Акцент4 2 2 12" xfId="4120"/>
    <cellStyle name="40% - Акцент4 2 2 12 2" xfId="4121"/>
    <cellStyle name="40% - Акцент4 2 2 13" xfId="4122"/>
    <cellStyle name="40% - Акцент4 2 2 14" xfId="4123"/>
    <cellStyle name="40% - Акцент4 2 2 14 2" xfId="4124"/>
    <cellStyle name="40% - Акцент4 2 2 15" xfId="4125"/>
    <cellStyle name="40% - Акцент4 2 2 15 2" xfId="4126"/>
    <cellStyle name="40% - Акцент4 2 2 16" xfId="4127"/>
    <cellStyle name="40% - Акцент4 2 2 16 2" xfId="4128"/>
    <cellStyle name="40% - Акцент4 2 2 17" xfId="4129"/>
    <cellStyle name="40% - Акцент4 2 2 17 2" xfId="4130"/>
    <cellStyle name="40% - Акцент4 2 2 18" xfId="4131"/>
    <cellStyle name="40% - Акцент4 2 2 18 2" xfId="4132"/>
    <cellStyle name="40% - Акцент4 2 2 19" xfId="4133"/>
    <cellStyle name="40% - Акцент4 2 2 19 2" xfId="4134"/>
    <cellStyle name="40% - Акцент4 2 2 2" xfId="4135"/>
    <cellStyle name="40% - Акцент4 2 2 2 10" xfId="4136"/>
    <cellStyle name="40% - Акцент4 2 2 2 11" xfId="4137"/>
    <cellStyle name="40% - Акцент4 2 2 2 11 2" xfId="4138"/>
    <cellStyle name="40% - Акцент4 2 2 2 12" xfId="4139"/>
    <cellStyle name="40% - Акцент4 2 2 2 12 2" xfId="4140"/>
    <cellStyle name="40% - Акцент4 2 2 2 13" xfId="4141"/>
    <cellStyle name="40% - Акцент4 2 2 2 13 2" xfId="4142"/>
    <cellStyle name="40% - Акцент4 2 2 2 14" xfId="4143"/>
    <cellStyle name="40% - Акцент4 2 2 2 14 2" xfId="4144"/>
    <cellStyle name="40% - Акцент4 2 2 2 15" xfId="4145"/>
    <cellStyle name="40% - Акцент4 2 2 2 15 2" xfId="4146"/>
    <cellStyle name="40% - Акцент4 2 2 2 16" xfId="4147"/>
    <cellStyle name="40% - Акцент4 2 2 2 16 2" xfId="4148"/>
    <cellStyle name="40% - Акцент4 2 2 2 17" xfId="4149"/>
    <cellStyle name="40% - Акцент4 2 2 2 17 2" xfId="4150"/>
    <cellStyle name="40% - Акцент4 2 2 2 18" xfId="4151"/>
    <cellStyle name="40% - Акцент4 2 2 2 18 2" xfId="4152"/>
    <cellStyle name="40% - Акцент4 2 2 2 19" xfId="4153"/>
    <cellStyle name="40% - Акцент4 2 2 2 19 2" xfId="4154"/>
    <cellStyle name="40% - Акцент4 2 2 2 2" xfId="4155"/>
    <cellStyle name="40% - Акцент4 2 2 2 2 2" xfId="4156"/>
    <cellStyle name="40% - Акцент4 2 2 2 2 2 2" xfId="4157"/>
    <cellStyle name="40% - Акцент4 2 2 2 2 3" xfId="4158"/>
    <cellStyle name="40% - Акцент4 2 2 2 2_свод plnSum" xfId="4159"/>
    <cellStyle name="40% - Акцент4 2 2 2 20" xfId="4160"/>
    <cellStyle name="40% - Акцент4 2 2 2 21" xfId="4161"/>
    <cellStyle name="40% - Акцент4 2 2 2 21 2" xfId="4162"/>
    <cellStyle name="40% - Акцент4 2 2 2 22" xfId="4163"/>
    <cellStyle name="40% - Акцент4 2 2 2 22 2" xfId="4164"/>
    <cellStyle name="40% - Акцент4 2 2 2 23" xfId="4165"/>
    <cellStyle name="40% - Акцент4 2 2 2 23 2" xfId="4166"/>
    <cellStyle name="40% - Акцент4 2 2 2 24" xfId="4167"/>
    <cellStyle name="40% - Акцент4 2 2 2 24 2" xfId="4168"/>
    <cellStyle name="40% - Акцент4 2 2 2 25" xfId="4169"/>
    <cellStyle name="40% - Акцент4 2 2 2 25 2" xfId="4170"/>
    <cellStyle name="40% - Акцент4 2 2 2 26" xfId="4171"/>
    <cellStyle name="40% - Акцент4 2 2 2 26 2" xfId="4172"/>
    <cellStyle name="40% - Акцент4 2 2 2 27" xfId="4173"/>
    <cellStyle name="40% - Акцент4 2 2 2 27 2" xfId="4174"/>
    <cellStyle name="40% - Акцент4 2 2 2 28" xfId="4175"/>
    <cellStyle name="40% - Акцент4 2 2 2 28 2" xfId="4176"/>
    <cellStyle name="40% - Акцент4 2 2 2 29" xfId="4177"/>
    <cellStyle name="40% - Акцент4 2 2 2 29 2" xfId="4178"/>
    <cellStyle name="40% - Акцент4 2 2 2 3" xfId="4179"/>
    <cellStyle name="40% - Акцент4 2 2 2 3 2" xfId="4180"/>
    <cellStyle name="40% - Акцент4 2 2 2 30" xfId="4181"/>
    <cellStyle name="40% - Акцент4 2 2 2 30 2" xfId="4182"/>
    <cellStyle name="40% - Акцент4 2 2 2 31" xfId="4183"/>
    <cellStyle name="40% - Акцент4 2 2 2 31 2" xfId="4184"/>
    <cellStyle name="40% - Акцент4 2 2 2 32" xfId="4185"/>
    <cellStyle name="40% - Акцент4 2 2 2 32 2" xfId="4186"/>
    <cellStyle name="40% - Акцент4 2 2 2 33" xfId="4187"/>
    <cellStyle name="40% - Акцент4 2 2 2 34" xfId="4188"/>
    <cellStyle name="40% - Акцент4 2 2 2 35" xfId="4189"/>
    <cellStyle name="40% - Акцент4 2 2 2 36" xfId="4190"/>
    <cellStyle name="40% - Акцент4 2 2 2 37" xfId="4191"/>
    <cellStyle name="40% - Акцент4 2 2 2 38" xfId="4192"/>
    <cellStyle name="40% - Акцент4 2 2 2 39" xfId="4193"/>
    <cellStyle name="40% - Акцент4 2 2 2 4" xfId="4194"/>
    <cellStyle name="40% - Акцент4 2 2 2 4 2" xfId="4195"/>
    <cellStyle name="40% - Акцент4 2 2 2 5" xfId="4196"/>
    <cellStyle name="40% - Акцент4 2 2 2 5 2" xfId="4197"/>
    <cellStyle name="40% - Акцент4 2 2 2 6" xfId="4198"/>
    <cellStyle name="40% - Акцент4 2 2 2 6 2" xfId="4199"/>
    <cellStyle name="40% - Акцент4 2 2 2 7" xfId="4200"/>
    <cellStyle name="40% - Акцент4 2 2 2 7 2" xfId="4201"/>
    <cellStyle name="40% - Акцент4 2 2 2 8" xfId="4202"/>
    <cellStyle name="40% - Акцент4 2 2 2 8 2" xfId="4203"/>
    <cellStyle name="40% - Акцент4 2 2 2 9" xfId="4204"/>
    <cellStyle name="40% - Акцент4 2 2 2 9 2" xfId="4205"/>
    <cellStyle name="40% - Акцент4 2 2 2_свод plnSum" xfId="4206"/>
    <cellStyle name="40% - Акцент4 2 2 20" xfId="4207"/>
    <cellStyle name="40% - Акцент4 2 2 20 2" xfId="4208"/>
    <cellStyle name="40% - Акцент4 2 2 21" xfId="4209"/>
    <cellStyle name="40% - Акцент4 2 2 21 2" xfId="4210"/>
    <cellStyle name="40% - Акцент4 2 2 22" xfId="4211"/>
    <cellStyle name="40% - Акцент4 2 2 22 2" xfId="4212"/>
    <cellStyle name="40% - Акцент4 2 2 23" xfId="4213"/>
    <cellStyle name="40% - Акцент4 2 2 24" xfId="4214"/>
    <cellStyle name="40% - Акцент4 2 2 24 2" xfId="4215"/>
    <cellStyle name="40% - Акцент4 2 2 25" xfId="4216"/>
    <cellStyle name="40% - Акцент4 2 2 25 2" xfId="4217"/>
    <cellStyle name="40% - Акцент4 2 2 26" xfId="4218"/>
    <cellStyle name="40% - Акцент4 2 2 26 2" xfId="4219"/>
    <cellStyle name="40% - Акцент4 2 2 27" xfId="4220"/>
    <cellStyle name="40% - Акцент4 2 2 27 2" xfId="4221"/>
    <cellStyle name="40% - Акцент4 2 2 28" xfId="4222"/>
    <cellStyle name="40% - Акцент4 2 2 28 2" xfId="4223"/>
    <cellStyle name="40% - Акцент4 2 2 29" xfId="4224"/>
    <cellStyle name="40% - Акцент4 2 2 29 2" xfId="4225"/>
    <cellStyle name="40% - Акцент4 2 2 3" xfId="4226"/>
    <cellStyle name="40% - Акцент4 2 2 3 10" xfId="4227"/>
    <cellStyle name="40% - Акцент4 2 2 3 11" xfId="4228"/>
    <cellStyle name="40% - Акцент4 2 2 3 11 2" xfId="4229"/>
    <cellStyle name="40% - Акцент4 2 2 3 12" xfId="4230"/>
    <cellStyle name="40% - Акцент4 2 2 3 12 2" xfId="4231"/>
    <cellStyle name="40% - Акцент4 2 2 3 13" xfId="4232"/>
    <cellStyle name="40% - Акцент4 2 2 3 13 2" xfId="4233"/>
    <cellStyle name="40% - Акцент4 2 2 3 14" xfId="4234"/>
    <cellStyle name="40% - Акцент4 2 2 3 14 2" xfId="4235"/>
    <cellStyle name="40% - Акцент4 2 2 3 15" xfId="4236"/>
    <cellStyle name="40% - Акцент4 2 2 3 15 2" xfId="4237"/>
    <cellStyle name="40% - Акцент4 2 2 3 16" xfId="4238"/>
    <cellStyle name="40% - Акцент4 2 2 3 16 2" xfId="4239"/>
    <cellStyle name="40% - Акцент4 2 2 3 17" xfId="4240"/>
    <cellStyle name="40% - Акцент4 2 2 3 17 2" xfId="4241"/>
    <cellStyle name="40% - Акцент4 2 2 3 18" xfId="4242"/>
    <cellStyle name="40% - Акцент4 2 2 3 18 2" xfId="4243"/>
    <cellStyle name="40% - Акцент4 2 2 3 19" xfId="4244"/>
    <cellStyle name="40% - Акцент4 2 2 3 19 2" xfId="4245"/>
    <cellStyle name="40% - Акцент4 2 2 3 2" xfId="4246"/>
    <cellStyle name="40% - Акцент4 2 2 3 2 2" xfId="4247"/>
    <cellStyle name="40% - Акцент4 2 2 3 2 2 2" xfId="4248"/>
    <cellStyle name="40% - Акцент4 2 2 3 2 3" xfId="4249"/>
    <cellStyle name="40% - Акцент4 2 2 3 2_свод plnSum" xfId="4250"/>
    <cellStyle name="40% - Акцент4 2 2 3 20" xfId="4251"/>
    <cellStyle name="40% - Акцент4 2 2 3 21" xfId="4252"/>
    <cellStyle name="40% - Акцент4 2 2 3 21 2" xfId="4253"/>
    <cellStyle name="40% - Акцент4 2 2 3 22" xfId="4254"/>
    <cellStyle name="40% - Акцент4 2 2 3 22 2" xfId="4255"/>
    <cellStyle name="40% - Акцент4 2 2 3 23" xfId="4256"/>
    <cellStyle name="40% - Акцент4 2 2 3 23 2" xfId="4257"/>
    <cellStyle name="40% - Акцент4 2 2 3 24" xfId="4258"/>
    <cellStyle name="40% - Акцент4 2 2 3 24 2" xfId="4259"/>
    <cellStyle name="40% - Акцент4 2 2 3 25" xfId="4260"/>
    <cellStyle name="40% - Акцент4 2 2 3 25 2" xfId="4261"/>
    <cellStyle name="40% - Акцент4 2 2 3 26" xfId="4262"/>
    <cellStyle name="40% - Акцент4 2 2 3 26 2" xfId="4263"/>
    <cellStyle name="40% - Акцент4 2 2 3 27" xfId="4264"/>
    <cellStyle name="40% - Акцент4 2 2 3 27 2" xfId="4265"/>
    <cellStyle name="40% - Акцент4 2 2 3 28" xfId="4266"/>
    <cellStyle name="40% - Акцент4 2 2 3 28 2" xfId="4267"/>
    <cellStyle name="40% - Акцент4 2 2 3 29" xfId="4268"/>
    <cellStyle name="40% - Акцент4 2 2 3 29 2" xfId="4269"/>
    <cellStyle name="40% - Акцент4 2 2 3 3" xfId="4270"/>
    <cellStyle name="40% - Акцент4 2 2 3 3 2" xfId="4271"/>
    <cellStyle name="40% - Акцент4 2 2 3 30" xfId="4272"/>
    <cellStyle name="40% - Акцент4 2 2 3 30 2" xfId="4273"/>
    <cellStyle name="40% - Акцент4 2 2 3 31" xfId="4274"/>
    <cellStyle name="40% - Акцент4 2 2 3 31 2" xfId="4275"/>
    <cellStyle name="40% - Акцент4 2 2 3 32" xfId="4276"/>
    <cellStyle name="40% - Акцент4 2 2 3 32 2" xfId="4277"/>
    <cellStyle name="40% - Акцент4 2 2 3 33" xfId="4278"/>
    <cellStyle name="40% - Акцент4 2 2 3 34" xfId="4279"/>
    <cellStyle name="40% - Акцент4 2 2 3 35" xfId="4280"/>
    <cellStyle name="40% - Акцент4 2 2 3 36" xfId="4281"/>
    <cellStyle name="40% - Акцент4 2 2 3 37" xfId="4282"/>
    <cellStyle name="40% - Акцент4 2 2 3 38" xfId="4283"/>
    <cellStyle name="40% - Акцент4 2 2 3 39" xfId="4284"/>
    <cellStyle name="40% - Акцент4 2 2 3 4" xfId="4285"/>
    <cellStyle name="40% - Акцент4 2 2 3 4 2" xfId="4286"/>
    <cellStyle name="40% - Акцент4 2 2 3 5" xfId="4287"/>
    <cellStyle name="40% - Акцент4 2 2 3 5 2" xfId="4288"/>
    <cellStyle name="40% - Акцент4 2 2 3 6" xfId="4289"/>
    <cellStyle name="40% - Акцент4 2 2 3 6 2" xfId="4290"/>
    <cellStyle name="40% - Акцент4 2 2 3 7" xfId="4291"/>
    <cellStyle name="40% - Акцент4 2 2 3 7 2" xfId="4292"/>
    <cellStyle name="40% - Акцент4 2 2 3 8" xfId="4293"/>
    <cellStyle name="40% - Акцент4 2 2 3 8 2" xfId="4294"/>
    <cellStyle name="40% - Акцент4 2 2 3 9" xfId="4295"/>
    <cellStyle name="40% - Акцент4 2 2 3 9 2" xfId="4296"/>
    <cellStyle name="40% - Акцент4 2 2 3_свод plnSum" xfId="4297"/>
    <cellStyle name="40% - Акцент4 2 2 30" xfId="4298"/>
    <cellStyle name="40% - Акцент4 2 2 30 2" xfId="4299"/>
    <cellStyle name="40% - Акцент4 2 2 31" xfId="4300"/>
    <cellStyle name="40% - Акцент4 2 2 31 2" xfId="4301"/>
    <cellStyle name="40% - Акцент4 2 2 32" xfId="4302"/>
    <cellStyle name="40% - Акцент4 2 2 32 2" xfId="4303"/>
    <cellStyle name="40% - Акцент4 2 2 33" xfId="4304"/>
    <cellStyle name="40% - Акцент4 2 2 33 2" xfId="4305"/>
    <cellStyle name="40% - Акцент4 2 2 34" xfId="4306"/>
    <cellStyle name="40% - Акцент4 2 2 34 2" xfId="4307"/>
    <cellStyle name="40% - Акцент4 2 2 35" xfId="4308"/>
    <cellStyle name="40% - Акцент4 2 2 35 2" xfId="4309"/>
    <cellStyle name="40% - Акцент4 2 2 36" xfId="4310"/>
    <cellStyle name="40% - Акцент4 2 2 37" xfId="4311"/>
    <cellStyle name="40% - Акцент4 2 2 38" xfId="4312"/>
    <cellStyle name="40% - Акцент4 2 2 39" xfId="4313"/>
    <cellStyle name="40% - Акцент4 2 2 4" xfId="4314"/>
    <cellStyle name="40% - Акцент4 2 2 4 2" xfId="4315"/>
    <cellStyle name="40% - Акцент4 2 2 4 3" xfId="4316"/>
    <cellStyle name="40% - Акцент4 2 2 40" xfId="4317"/>
    <cellStyle name="40% - Акцент4 2 2 41" xfId="4318"/>
    <cellStyle name="40% - Акцент4 2 2 42" xfId="4319"/>
    <cellStyle name="40% - Акцент4 2 2 5" xfId="4320"/>
    <cellStyle name="40% - Акцент4 2 2 5 2" xfId="4321"/>
    <cellStyle name="40% - Акцент4 2 2 5 2 2" xfId="4322"/>
    <cellStyle name="40% - Акцент4 2 2 5 3" xfId="4323"/>
    <cellStyle name="40% - Акцент4 2 2 5_свод plnSum" xfId="4324"/>
    <cellStyle name="40% - Акцент4 2 2 6" xfId="4325"/>
    <cellStyle name="40% - Акцент4 2 2 6 2" xfId="4326"/>
    <cellStyle name="40% - Акцент4 2 2 7" xfId="4327"/>
    <cellStyle name="40% - Акцент4 2 2 7 2" xfId="4328"/>
    <cellStyle name="40% - Акцент4 2 2 8" xfId="4329"/>
    <cellStyle name="40% - Акцент4 2 2 8 2" xfId="4330"/>
    <cellStyle name="40% - Акцент4 2 2 9" xfId="4331"/>
    <cellStyle name="40% - Акцент4 2 2 9 2" xfId="4332"/>
    <cellStyle name="40% - Акцент4 2 2_свод plnSum" xfId="4333"/>
    <cellStyle name="40% - Акцент4 2 20" xfId="4334"/>
    <cellStyle name="40% - Акцент4 2 20 2" xfId="4335"/>
    <cellStyle name="40% - Акцент4 2 21" xfId="4336"/>
    <cellStyle name="40% - Акцент4 2 21 2" xfId="4337"/>
    <cellStyle name="40% - Акцент4 2 22" xfId="4338"/>
    <cellStyle name="40% - Акцент4 2 22 2" xfId="4339"/>
    <cellStyle name="40% - Акцент4 2 23" xfId="4340"/>
    <cellStyle name="40% - Акцент4 2 23 2" xfId="4341"/>
    <cellStyle name="40% - Акцент4 2 24" xfId="4342"/>
    <cellStyle name="40% - Акцент4 2 25" xfId="4343"/>
    <cellStyle name="40% - Акцент4 2 25 2" xfId="4344"/>
    <cellStyle name="40% - Акцент4 2 26" xfId="4345"/>
    <cellStyle name="40% - Акцент4 2 26 2" xfId="4346"/>
    <cellStyle name="40% - Акцент4 2 27" xfId="4347"/>
    <cellStyle name="40% - Акцент4 2 27 2" xfId="4348"/>
    <cellStyle name="40% - Акцент4 2 28" xfId="4349"/>
    <cellStyle name="40% - Акцент4 2 28 2" xfId="4350"/>
    <cellStyle name="40% - Акцент4 2 29" xfId="4351"/>
    <cellStyle name="40% - Акцент4 2 29 2" xfId="4352"/>
    <cellStyle name="40% - Акцент4 2 3" xfId="4353"/>
    <cellStyle name="40% - Акцент4 2 3 2" xfId="4354"/>
    <cellStyle name="40% - Акцент4 2 3 2 2" xfId="4355"/>
    <cellStyle name="40% - Акцент4 2 3 2 3" xfId="4356"/>
    <cellStyle name="40% - Акцент4 2 3 3" xfId="4357"/>
    <cellStyle name="40% - Акцент4 2 3 3 2" xfId="4358"/>
    <cellStyle name="40% - Акцент4 2 3 3 2 2" xfId="4359"/>
    <cellStyle name="40% - Акцент4 2 3 3_свод plnSum" xfId="4360"/>
    <cellStyle name="40% - Акцент4 2 3 4" xfId="4361"/>
    <cellStyle name="40% - Акцент4 2 30" xfId="4362"/>
    <cellStyle name="40% - Акцент4 2 30 2" xfId="4363"/>
    <cellStyle name="40% - Акцент4 2 31" xfId="4364"/>
    <cellStyle name="40% - Акцент4 2 31 2" xfId="4365"/>
    <cellStyle name="40% - Акцент4 2 32" xfId="4366"/>
    <cellStyle name="40% - Акцент4 2 32 2" xfId="4367"/>
    <cellStyle name="40% - Акцент4 2 33" xfId="4368"/>
    <cellStyle name="40% - Акцент4 2 33 2" xfId="4369"/>
    <cellStyle name="40% - Акцент4 2 34" xfId="4370"/>
    <cellStyle name="40% - Акцент4 2 34 2" xfId="4371"/>
    <cellStyle name="40% - Акцент4 2 35" xfId="4372"/>
    <cellStyle name="40% - Акцент4 2 35 2" xfId="4373"/>
    <cellStyle name="40% - Акцент4 2 36" xfId="4374"/>
    <cellStyle name="40% - Акцент4 2 36 2" xfId="4375"/>
    <cellStyle name="40% - Акцент4 2 37" xfId="4376"/>
    <cellStyle name="40% - Акцент4 2 38" xfId="4377"/>
    <cellStyle name="40% - Акцент4 2 39" xfId="4378"/>
    <cellStyle name="40% - Акцент4 2 4" xfId="4379"/>
    <cellStyle name="40% - Акцент4 2 4 10" xfId="4380"/>
    <cellStyle name="40% - Акцент4 2 4 11" xfId="4381"/>
    <cellStyle name="40% - Акцент4 2 4 11 2" xfId="4382"/>
    <cellStyle name="40% - Акцент4 2 4 12" xfId="4383"/>
    <cellStyle name="40% - Акцент4 2 4 12 2" xfId="4384"/>
    <cellStyle name="40% - Акцент4 2 4 13" xfId="4385"/>
    <cellStyle name="40% - Акцент4 2 4 13 2" xfId="4386"/>
    <cellStyle name="40% - Акцент4 2 4 14" xfId="4387"/>
    <cellStyle name="40% - Акцент4 2 4 14 2" xfId="4388"/>
    <cellStyle name="40% - Акцент4 2 4 15" xfId="4389"/>
    <cellStyle name="40% - Акцент4 2 4 15 2" xfId="4390"/>
    <cellStyle name="40% - Акцент4 2 4 16" xfId="4391"/>
    <cellStyle name="40% - Акцент4 2 4 16 2" xfId="4392"/>
    <cellStyle name="40% - Акцент4 2 4 17" xfId="4393"/>
    <cellStyle name="40% - Акцент4 2 4 17 2" xfId="4394"/>
    <cellStyle name="40% - Акцент4 2 4 18" xfId="4395"/>
    <cellStyle name="40% - Акцент4 2 4 18 2" xfId="4396"/>
    <cellStyle name="40% - Акцент4 2 4 19" xfId="4397"/>
    <cellStyle name="40% - Акцент4 2 4 19 2" xfId="4398"/>
    <cellStyle name="40% - Акцент4 2 4 2" xfId="4399"/>
    <cellStyle name="40% - Акцент4 2 4 2 2" xfId="4400"/>
    <cellStyle name="40% - Акцент4 2 4 20" xfId="4401"/>
    <cellStyle name="40% - Акцент4 2 4 21" xfId="4402"/>
    <cellStyle name="40% - Акцент4 2 4 21 2" xfId="4403"/>
    <cellStyle name="40% - Акцент4 2 4 22" xfId="4404"/>
    <cellStyle name="40% - Акцент4 2 4 22 2" xfId="4405"/>
    <cellStyle name="40% - Акцент4 2 4 23" xfId="4406"/>
    <cellStyle name="40% - Акцент4 2 4 23 2" xfId="4407"/>
    <cellStyle name="40% - Акцент4 2 4 24" xfId="4408"/>
    <cellStyle name="40% - Акцент4 2 4 24 2" xfId="4409"/>
    <cellStyle name="40% - Акцент4 2 4 25" xfId="4410"/>
    <cellStyle name="40% - Акцент4 2 4 25 2" xfId="4411"/>
    <cellStyle name="40% - Акцент4 2 4 26" xfId="4412"/>
    <cellStyle name="40% - Акцент4 2 4 26 2" xfId="4413"/>
    <cellStyle name="40% - Акцент4 2 4 27" xfId="4414"/>
    <cellStyle name="40% - Акцент4 2 4 27 2" xfId="4415"/>
    <cellStyle name="40% - Акцент4 2 4 28" xfId="4416"/>
    <cellStyle name="40% - Акцент4 2 4 28 2" xfId="4417"/>
    <cellStyle name="40% - Акцент4 2 4 29" xfId="4418"/>
    <cellStyle name="40% - Акцент4 2 4 29 2" xfId="4419"/>
    <cellStyle name="40% - Акцент4 2 4 3" xfId="4420"/>
    <cellStyle name="40% - Акцент4 2 4 3 2" xfId="4421"/>
    <cellStyle name="40% - Акцент4 2 4 30" xfId="4422"/>
    <cellStyle name="40% - Акцент4 2 4 30 2" xfId="4423"/>
    <cellStyle name="40% - Акцент4 2 4 31" xfId="4424"/>
    <cellStyle name="40% - Акцент4 2 4 31 2" xfId="4425"/>
    <cellStyle name="40% - Акцент4 2 4 32" xfId="4426"/>
    <cellStyle name="40% - Акцент4 2 4 32 2" xfId="4427"/>
    <cellStyle name="40% - Акцент4 2 4 33" xfId="4428"/>
    <cellStyle name="40% - Акцент4 2 4 34" xfId="4429"/>
    <cellStyle name="40% - Акцент4 2 4 35" xfId="4430"/>
    <cellStyle name="40% - Акцент4 2 4 36" xfId="4431"/>
    <cellStyle name="40% - Акцент4 2 4 37" xfId="4432"/>
    <cellStyle name="40% - Акцент4 2 4 38" xfId="4433"/>
    <cellStyle name="40% - Акцент4 2 4 39" xfId="4434"/>
    <cellStyle name="40% - Акцент4 2 4 4" xfId="4435"/>
    <cellStyle name="40% - Акцент4 2 4 4 2" xfId="4436"/>
    <cellStyle name="40% - Акцент4 2 4 5" xfId="4437"/>
    <cellStyle name="40% - Акцент4 2 4 5 2" xfId="4438"/>
    <cellStyle name="40% - Акцент4 2 4 6" xfId="4439"/>
    <cellStyle name="40% - Акцент4 2 4 6 2" xfId="4440"/>
    <cellStyle name="40% - Акцент4 2 4 7" xfId="4441"/>
    <cellStyle name="40% - Акцент4 2 4 7 2" xfId="4442"/>
    <cellStyle name="40% - Акцент4 2 4 8" xfId="4443"/>
    <cellStyle name="40% - Акцент4 2 4 8 2" xfId="4444"/>
    <cellStyle name="40% - Акцент4 2 4 9" xfId="4445"/>
    <cellStyle name="40% - Акцент4 2 4 9 2" xfId="4446"/>
    <cellStyle name="40% - Акцент4 2 40" xfId="4447"/>
    <cellStyle name="40% - Акцент4 2 41" xfId="4448"/>
    <cellStyle name="40% - Акцент4 2 42" xfId="4449"/>
    <cellStyle name="40% - Акцент4 2 43" xfId="4450"/>
    <cellStyle name="40% - Акцент4 2 5" xfId="4451"/>
    <cellStyle name="40% - Акцент4 2 5 10" xfId="4452"/>
    <cellStyle name="40% - Акцент4 2 5 11" xfId="4453"/>
    <cellStyle name="40% - Акцент4 2 5 11 2" xfId="4454"/>
    <cellStyle name="40% - Акцент4 2 5 12" xfId="4455"/>
    <cellStyle name="40% - Акцент4 2 5 12 2" xfId="4456"/>
    <cellStyle name="40% - Акцент4 2 5 13" xfId="4457"/>
    <cellStyle name="40% - Акцент4 2 5 13 2" xfId="4458"/>
    <cellStyle name="40% - Акцент4 2 5 14" xfId="4459"/>
    <cellStyle name="40% - Акцент4 2 5 14 2" xfId="4460"/>
    <cellStyle name="40% - Акцент4 2 5 15" xfId="4461"/>
    <cellStyle name="40% - Акцент4 2 5 15 2" xfId="4462"/>
    <cellStyle name="40% - Акцент4 2 5 16" xfId="4463"/>
    <cellStyle name="40% - Акцент4 2 5 16 2" xfId="4464"/>
    <cellStyle name="40% - Акцент4 2 5 17" xfId="4465"/>
    <cellStyle name="40% - Акцент4 2 5 17 2" xfId="4466"/>
    <cellStyle name="40% - Акцент4 2 5 18" xfId="4467"/>
    <cellStyle name="40% - Акцент4 2 5 18 2" xfId="4468"/>
    <cellStyle name="40% - Акцент4 2 5 19" xfId="4469"/>
    <cellStyle name="40% - Акцент4 2 5 19 2" xfId="4470"/>
    <cellStyle name="40% - Акцент4 2 5 2" xfId="4471"/>
    <cellStyle name="40% - Акцент4 2 5 2 2" xfId="4472"/>
    <cellStyle name="40% - Акцент4 2 5 2 2 2" xfId="4473"/>
    <cellStyle name="40% - Акцент4 2 5 2 3" xfId="4474"/>
    <cellStyle name="40% - Акцент4 2 5 2_свод plnSum" xfId="4475"/>
    <cellStyle name="40% - Акцент4 2 5 20" xfId="4476"/>
    <cellStyle name="40% - Акцент4 2 5 21" xfId="4477"/>
    <cellStyle name="40% - Акцент4 2 5 21 2" xfId="4478"/>
    <cellStyle name="40% - Акцент4 2 5 22" xfId="4479"/>
    <cellStyle name="40% - Акцент4 2 5 22 2" xfId="4480"/>
    <cellStyle name="40% - Акцент4 2 5 23" xfId="4481"/>
    <cellStyle name="40% - Акцент4 2 5 23 2" xfId="4482"/>
    <cellStyle name="40% - Акцент4 2 5 24" xfId="4483"/>
    <cellStyle name="40% - Акцент4 2 5 24 2" xfId="4484"/>
    <cellStyle name="40% - Акцент4 2 5 25" xfId="4485"/>
    <cellStyle name="40% - Акцент4 2 5 25 2" xfId="4486"/>
    <cellStyle name="40% - Акцент4 2 5 26" xfId="4487"/>
    <cellStyle name="40% - Акцент4 2 5 26 2" xfId="4488"/>
    <cellStyle name="40% - Акцент4 2 5 27" xfId="4489"/>
    <cellStyle name="40% - Акцент4 2 5 27 2" xfId="4490"/>
    <cellStyle name="40% - Акцент4 2 5 28" xfId="4491"/>
    <cellStyle name="40% - Акцент4 2 5 28 2" xfId="4492"/>
    <cellStyle name="40% - Акцент4 2 5 29" xfId="4493"/>
    <cellStyle name="40% - Акцент4 2 5 29 2" xfId="4494"/>
    <cellStyle name="40% - Акцент4 2 5 3" xfId="4495"/>
    <cellStyle name="40% - Акцент4 2 5 3 2" xfId="4496"/>
    <cellStyle name="40% - Акцент4 2 5 30" xfId="4497"/>
    <cellStyle name="40% - Акцент4 2 5 30 2" xfId="4498"/>
    <cellStyle name="40% - Акцент4 2 5 31" xfId="4499"/>
    <cellStyle name="40% - Акцент4 2 5 31 2" xfId="4500"/>
    <cellStyle name="40% - Акцент4 2 5 32" xfId="4501"/>
    <cellStyle name="40% - Акцент4 2 5 32 2" xfId="4502"/>
    <cellStyle name="40% - Акцент4 2 5 33" xfId="4503"/>
    <cellStyle name="40% - Акцент4 2 5 34" xfId="4504"/>
    <cellStyle name="40% - Акцент4 2 5 35" xfId="4505"/>
    <cellStyle name="40% - Акцент4 2 5 36" xfId="4506"/>
    <cellStyle name="40% - Акцент4 2 5 37" xfId="4507"/>
    <cellStyle name="40% - Акцент4 2 5 38" xfId="4508"/>
    <cellStyle name="40% - Акцент4 2 5 39" xfId="4509"/>
    <cellStyle name="40% - Акцент4 2 5 4" xfId="4510"/>
    <cellStyle name="40% - Акцент4 2 5 4 2" xfId="4511"/>
    <cellStyle name="40% - Акцент4 2 5 5" xfId="4512"/>
    <cellStyle name="40% - Акцент4 2 5 5 2" xfId="4513"/>
    <cellStyle name="40% - Акцент4 2 5 6" xfId="4514"/>
    <cellStyle name="40% - Акцент4 2 5 6 2" xfId="4515"/>
    <cellStyle name="40% - Акцент4 2 5 7" xfId="4516"/>
    <cellStyle name="40% - Акцент4 2 5 7 2" xfId="4517"/>
    <cellStyle name="40% - Акцент4 2 5 8" xfId="4518"/>
    <cellStyle name="40% - Акцент4 2 5 8 2" xfId="4519"/>
    <cellStyle name="40% - Акцент4 2 5 9" xfId="4520"/>
    <cellStyle name="40% - Акцент4 2 5 9 2" xfId="4521"/>
    <cellStyle name="40% - Акцент4 2 5_свод plnSum" xfId="4522"/>
    <cellStyle name="40% - Акцент4 2 6" xfId="4523"/>
    <cellStyle name="40% - Акцент4 2 6 2" xfId="4524"/>
    <cellStyle name="40% - Акцент4 2 6 2 2" xfId="4525"/>
    <cellStyle name="40% - Акцент4 2 6 3" xfId="4526"/>
    <cellStyle name="40% - Акцент4 2 6_свод plnSum" xfId="4527"/>
    <cellStyle name="40% - Акцент4 2 7" xfId="4528"/>
    <cellStyle name="40% - Акцент4 2 7 2" xfId="4529"/>
    <cellStyle name="40% - Акцент4 2 8" xfId="4530"/>
    <cellStyle name="40% - Акцент4 2 8 2" xfId="4531"/>
    <cellStyle name="40% - Акцент4 2 9" xfId="4532"/>
    <cellStyle name="40% - Акцент4 2 9 2" xfId="4533"/>
    <cellStyle name="40% - Акцент4 2_свод plnSum" xfId="4534"/>
    <cellStyle name="40% - Акцент4 3" xfId="4535"/>
    <cellStyle name="40% - Акцент4 3 2" xfId="4536"/>
    <cellStyle name="40% - Акцент4 3 2 2" xfId="4537"/>
    <cellStyle name="40% - Акцент4 3 2 3" xfId="4538"/>
    <cellStyle name="40% - Акцент4 3 3" xfId="4539"/>
    <cellStyle name="40% - Акцент4 3 4" xfId="4540"/>
    <cellStyle name="40% - Акцент4 4" xfId="4541"/>
    <cellStyle name="40% - Акцент5 2" xfId="4542"/>
    <cellStyle name="40% - Акцент5 2 10" xfId="4543"/>
    <cellStyle name="40% - Акцент5 2 10 2" xfId="4544"/>
    <cellStyle name="40% - Акцент5 2 11" xfId="4545"/>
    <cellStyle name="40% - Акцент5 2 11 2" xfId="4546"/>
    <cellStyle name="40% - Акцент5 2 12" xfId="4547"/>
    <cellStyle name="40% - Акцент5 2 12 2" xfId="4548"/>
    <cellStyle name="40% - Акцент5 2 13" xfId="4549"/>
    <cellStyle name="40% - Акцент5 2 13 2" xfId="4550"/>
    <cellStyle name="40% - Акцент5 2 14" xfId="4551"/>
    <cellStyle name="40% - Акцент5 2 15" xfId="4552"/>
    <cellStyle name="40% - Акцент5 2 15 2" xfId="4553"/>
    <cellStyle name="40% - Акцент5 2 16" xfId="4554"/>
    <cellStyle name="40% - Акцент5 2 16 2" xfId="4555"/>
    <cellStyle name="40% - Акцент5 2 17" xfId="4556"/>
    <cellStyle name="40% - Акцент5 2 17 2" xfId="4557"/>
    <cellStyle name="40% - Акцент5 2 18" xfId="4558"/>
    <cellStyle name="40% - Акцент5 2 18 2" xfId="4559"/>
    <cellStyle name="40% - Акцент5 2 19" xfId="4560"/>
    <cellStyle name="40% - Акцент5 2 19 2" xfId="4561"/>
    <cellStyle name="40% - Акцент5 2 2" xfId="4562"/>
    <cellStyle name="40% - Акцент5 2 2 10" xfId="4563"/>
    <cellStyle name="40% - Акцент5 2 2 10 2" xfId="4564"/>
    <cellStyle name="40% - Акцент5 2 2 11" xfId="4565"/>
    <cellStyle name="40% - Акцент5 2 2 11 2" xfId="4566"/>
    <cellStyle name="40% - Акцент5 2 2 12" xfId="4567"/>
    <cellStyle name="40% - Акцент5 2 2 12 2" xfId="4568"/>
    <cellStyle name="40% - Акцент5 2 2 13" xfId="4569"/>
    <cellStyle name="40% - Акцент5 2 2 14" xfId="4570"/>
    <cellStyle name="40% - Акцент5 2 2 14 2" xfId="4571"/>
    <cellStyle name="40% - Акцент5 2 2 15" xfId="4572"/>
    <cellStyle name="40% - Акцент5 2 2 15 2" xfId="4573"/>
    <cellStyle name="40% - Акцент5 2 2 16" xfId="4574"/>
    <cellStyle name="40% - Акцент5 2 2 16 2" xfId="4575"/>
    <cellStyle name="40% - Акцент5 2 2 17" xfId="4576"/>
    <cellStyle name="40% - Акцент5 2 2 17 2" xfId="4577"/>
    <cellStyle name="40% - Акцент5 2 2 18" xfId="4578"/>
    <cellStyle name="40% - Акцент5 2 2 18 2" xfId="4579"/>
    <cellStyle name="40% - Акцент5 2 2 19" xfId="4580"/>
    <cellStyle name="40% - Акцент5 2 2 19 2" xfId="4581"/>
    <cellStyle name="40% - Акцент5 2 2 2" xfId="4582"/>
    <cellStyle name="40% - Акцент5 2 2 2 10" xfId="4583"/>
    <cellStyle name="40% - Акцент5 2 2 2 11" xfId="4584"/>
    <cellStyle name="40% - Акцент5 2 2 2 11 2" xfId="4585"/>
    <cellStyle name="40% - Акцент5 2 2 2 12" xfId="4586"/>
    <cellStyle name="40% - Акцент5 2 2 2 12 2" xfId="4587"/>
    <cellStyle name="40% - Акцент5 2 2 2 13" xfId="4588"/>
    <cellStyle name="40% - Акцент5 2 2 2 13 2" xfId="4589"/>
    <cellStyle name="40% - Акцент5 2 2 2 14" xfId="4590"/>
    <cellStyle name="40% - Акцент5 2 2 2 14 2" xfId="4591"/>
    <cellStyle name="40% - Акцент5 2 2 2 15" xfId="4592"/>
    <cellStyle name="40% - Акцент5 2 2 2 15 2" xfId="4593"/>
    <cellStyle name="40% - Акцент5 2 2 2 16" xfId="4594"/>
    <cellStyle name="40% - Акцент5 2 2 2 16 2" xfId="4595"/>
    <cellStyle name="40% - Акцент5 2 2 2 17" xfId="4596"/>
    <cellStyle name="40% - Акцент5 2 2 2 17 2" xfId="4597"/>
    <cellStyle name="40% - Акцент5 2 2 2 18" xfId="4598"/>
    <cellStyle name="40% - Акцент5 2 2 2 18 2" xfId="4599"/>
    <cellStyle name="40% - Акцент5 2 2 2 19" xfId="4600"/>
    <cellStyle name="40% - Акцент5 2 2 2 19 2" xfId="4601"/>
    <cellStyle name="40% - Акцент5 2 2 2 2" xfId="4602"/>
    <cellStyle name="40% - Акцент5 2 2 2 2 2" xfId="4603"/>
    <cellStyle name="40% - Акцент5 2 2 2 2 2 2" xfId="4604"/>
    <cellStyle name="40% - Акцент5 2 2 2 2 3" xfId="4605"/>
    <cellStyle name="40% - Акцент5 2 2 2 2_свод plnSum" xfId="4606"/>
    <cellStyle name="40% - Акцент5 2 2 2 20" xfId="4607"/>
    <cellStyle name="40% - Акцент5 2 2 2 21" xfId="4608"/>
    <cellStyle name="40% - Акцент5 2 2 2 21 2" xfId="4609"/>
    <cellStyle name="40% - Акцент5 2 2 2 22" xfId="4610"/>
    <cellStyle name="40% - Акцент5 2 2 2 22 2" xfId="4611"/>
    <cellStyle name="40% - Акцент5 2 2 2 23" xfId="4612"/>
    <cellStyle name="40% - Акцент5 2 2 2 23 2" xfId="4613"/>
    <cellStyle name="40% - Акцент5 2 2 2 24" xfId="4614"/>
    <cellStyle name="40% - Акцент5 2 2 2 24 2" xfId="4615"/>
    <cellStyle name="40% - Акцент5 2 2 2 25" xfId="4616"/>
    <cellStyle name="40% - Акцент5 2 2 2 25 2" xfId="4617"/>
    <cellStyle name="40% - Акцент5 2 2 2 26" xfId="4618"/>
    <cellStyle name="40% - Акцент5 2 2 2 26 2" xfId="4619"/>
    <cellStyle name="40% - Акцент5 2 2 2 27" xfId="4620"/>
    <cellStyle name="40% - Акцент5 2 2 2 27 2" xfId="4621"/>
    <cellStyle name="40% - Акцент5 2 2 2 28" xfId="4622"/>
    <cellStyle name="40% - Акцент5 2 2 2 28 2" xfId="4623"/>
    <cellStyle name="40% - Акцент5 2 2 2 29" xfId="4624"/>
    <cellStyle name="40% - Акцент5 2 2 2 29 2" xfId="4625"/>
    <cellStyle name="40% - Акцент5 2 2 2 3" xfId="4626"/>
    <cellStyle name="40% - Акцент5 2 2 2 3 2" xfId="4627"/>
    <cellStyle name="40% - Акцент5 2 2 2 30" xfId="4628"/>
    <cellStyle name="40% - Акцент5 2 2 2 30 2" xfId="4629"/>
    <cellStyle name="40% - Акцент5 2 2 2 31" xfId="4630"/>
    <cellStyle name="40% - Акцент5 2 2 2 31 2" xfId="4631"/>
    <cellStyle name="40% - Акцент5 2 2 2 32" xfId="4632"/>
    <cellStyle name="40% - Акцент5 2 2 2 32 2" xfId="4633"/>
    <cellStyle name="40% - Акцент5 2 2 2 33" xfId="4634"/>
    <cellStyle name="40% - Акцент5 2 2 2 34" xfId="4635"/>
    <cellStyle name="40% - Акцент5 2 2 2 35" xfId="4636"/>
    <cellStyle name="40% - Акцент5 2 2 2 36" xfId="4637"/>
    <cellStyle name="40% - Акцент5 2 2 2 37" xfId="4638"/>
    <cellStyle name="40% - Акцент5 2 2 2 38" xfId="4639"/>
    <cellStyle name="40% - Акцент5 2 2 2 39" xfId="4640"/>
    <cellStyle name="40% - Акцент5 2 2 2 4" xfId="4641"/>
    <cellStyle name="40% - Акцент5 2 2 2 4 2" xfId="4642"/>
    <cellStyle name="40% - Акцент5 2 2 2 5" xfId="4643"/>
    <cellStyle name="40% - Акцент5 2 2 2 5 2" xfId="4644"/>
    <cellStyle name="40% - Акцент5 2 2 2 6" xfId="4645"/>
    <cellStyle name="40% - Акцент5 2 2 2 6 2" xfId="4646"/>
    <cellStyle name="40% - Акцент5 2 2 2 7" xfId="4647"/>
    <cellStyle name="40% - Акцент5 2 2 2 7 2" xfId="4648"/>
    <cellStyle name="40% - Акцент5 2 2 2 8" xfId="4649"/>
    <cellStyle name="40% - Акцент5 2 2 2 8 2" xfId="4650"/>
    <cellStyle name="40% - Акцент5 2 2 2 9" xfId="4651"/>
    <cellStyle name="40% - Акцент5 2 2 2 9 2" xfId="4652"/>
    <cellStyle name="40% - Акцент5 2 2 2_свод plnSum" xfId="4653"/>
    <cellStyle name="40% - Акцент5 2 2 20" xfId="4654"/>
    <cellStyle name="40% - Акцент5 2 2 20 2" xfId="4655"/>
    <cellStyle name="40% - Акцент5 2 2 21" xfId="4656"/>
    <cellStyle name="40% - Акцент5 2 2 21 2" xfId="4657"/>
    <cellStyle name="40% - Акцент5 2 2 22" xfId="4658"/>
    <cellStyle name="40% - Акцент5 2 2 22 2" xfId="4659"/>
    <cellStyle name="40% - Акцент5 2 2 23" xfId="4660"/>
    <cellStyle name="40% - Акцент5 2 2 24" xfId="4661"/>
    <cellStyle name="40% - Акцент5 2 2 24 2" xfId="4662"/>
    <cellStyle name="40% - Акцент5 2 2 25" xfId="4663"/>
    <cellStyle name="40% - Акцент5 2 2 25 2" xfId="4664"/>
    <cellStyle name="40% - Акцент5 2 2 26" xfId="4665"/>
    <cellStyle name="40% - Акцент5 2 2 26 2" xfId="4666"/>
    <cellStyle name="40% - Акцент5 2 2 27" xfId="4667"/>
    <cellStyle name="40% - Акцент5 2 2 27 2" xfId="4668"/>
    <cellStyle name="40% - Акцент5 2 2 28" xfId="4669"/>
    <cellStyle name="40% - Акцент5 2 2 28 2" xfId="4670"/>
    <cellStyle name="40% - Акцент5 2 2 29" xfId="4671"/>
    <cellStyle name="40% - Акцент5 2 2 29 2" xfId="4672"/>
    <cellStyle name="40% - Акцент5 2 2 3" xfId="4673"/>
    <cellStyle name="40% - Акцент5 2 2 3 10" xfId="4674"/>
    <cellStyle name="40% - Акцент5 2 2 3 11" xfId="4675"/>
    <cellStyle name="40% - Акцент5 2 2 3 11 2" xfId="4676"/>
    <cellStyle name="40% - Акцент5 2 2 3 12" xfId="4677"/>
    <cellStyle name="40% - Акцент5 2 2 3 12 2" xfId="4678"/>
    <cellStyle name="40% - Акцент5 2 2 3 13" xfId="4679"/>
    <cellStyle name="40% - Акцент5 2 2 3 13 2" xfId="4680"/>
    <cellStyle name="40% - Акцент5 2 2 3 14" xfId="4681"/>
    <cellStyle name="40% - Акцент5 2 2 3 14 2" xfId="4682"/>
    <cellStyle name="40% - Акцент5 2 2 3 15" xfId="4683"/>
    <cellStyle name="40% - Акцент5 2 2 3 15 2" xfId="4684"/>
    <cellStyle name="40% - Акцент5 2 2 3 16" xfId="4685"/>
    <cellStyle name="40% - Акцент5 2 2 3 16 2" xfId="4686"/>
    <cellStyle name="40% - Акцент5 2 2 3 17" xfId="4687"/>
    <cellStyle name="40% - Акцент5 2 2 3 17 2" xfId="4688"/>
    <cellStyle name="40% - Акцент5 2 2 3 18" xfId="4689"/>
    <cellStyle name="40% - Акцент5 2 2 3 18 2" xfId="4690"/>
    <cellStyle name="40% - Акцент5 2 2 3 19" xfId="4691"/>
    <cellStyle name="40% - Акцент5 2 2 3 19 2" xfId="4692"/>
    <cellStyle name="40% - Акцент5 2 2 3 2" xfId="4693"/>
    <cellStyle name="40% - Акцент5 2 2 3 2 2" xfId="4694"/>
    <cellStyle name="40% - Акцент5 2 2 3 2 2 2" xfId="4695"/>
    <cellStyle name="40% - Акцент5 2 2 3 2 3" xfId="4696"/>
    <cellStyle name="40% - Акцент5 2 2 3 2_свод plnSum" xfId="4697"/>
    <cellStyle name="40% - Акцент5 2 2 3 20" xfId="4698"/>
    <cellStyle name="40% - Акцент5 2 2 3 21" xfId="4699"/>
    <cellStyle name="40% - Акцент5 2 2 3 21 2" xfId="4700"/>
    <cellStyle name="40% - Акцент5 2 2 3 22" xfId="4701"/>
    <cellStyle name="40% - Акцент5 2 2 3 22 2" xfId="4702"/>
    <cellStyle name="40% - Акцент5 2 2 3 23" xfId="4703"/>
    <cellStyle name="40% - Акцент5 2 2 3 23 2" xfId="4704"/>
    <cellStyle name="40% - Акцент5 2 2 3 24" xfId="4705"/>
    <cellStyle name="40% - Акцент5 2 2 3 24 2" xfId="4706"/>
    <cellStyle name="40% - Акцент5 2 2 3 25" xfId="4707"/>
    <cellStyle name="40% - Акцент5 2 2 3 25 2" xfId="4708"/>
    <cellStyle name="40% - Акцент5 2 2 3 26" xfId="4709"/>
    <cellStyle name="40% - Акцент5 2 2 3 26 2" xfId="4710"/>
    <cellStyle name="40% - Акцент5 2 2 3 27" xfId="4711"/>
    <cellStyle name="40% - Акцент5 2 2 3 27 2" xfId="4712"/>
    <cellStyle name="40% - Акцент5 2 2 3 28" xfId="4713"/>
    <cellStyle name="40% - Акцент5 2 2 3 28 2" xfId="4714"/>
    <cellStyle name="40% - Акцент5 2 2 3 29" xfId="4715"/>
    <cellStyle name="40% - Акцент5 2 2 3 29 2" xfId="4716"/>
    <cellStyle name="40% - Акцент5 2 2 3 3" xfId="4717"/>
    <cellStyle name="40% - Акцент5 2 2 3 3 2" xfId="4718"/>
    <cellStyle name="40% - Акцент5 2 2 3 30" xfId="4719"/>
    <cellStyle name="40% - Акцент5 2 2 3 30 2" xfId="4720"/>
    <cellStyle name="40% - Акцент5 2 2 3 31" xfId="4721"/>
    <cellStyle name="40% - Акцент5 2 2 3 31 2" xfId="4722"/>
    <cellStyle name="40% - Акцент5 2 2 3 32" xfId="4723"/>
    <cellStyle name="40% - Акцент5 2 2 3 32 2" xfId="4724"/>
    <cellStyle name="40% - Акцент5 2 2 3 33" xfId="4725"/>
    <cellStyle name="40% - Акцент5 2 2 3 34" xfId="4726"/>
    <cellStyle name="40% - Акцент5 2 2 3 35" xfId="4727"/>
    <cellStyle name="40% - Акцент5 2 2 3 36" xfId="4728"/>
    <cellStyle name="40% - Акцент5 2 2 3 37" xfId="4729"/>
    <cellStyle name="40% - Акцент5 2 2 3 38" xfId="4730"/>
    <cellStyle name="40% - Акцент5 2 2 3 39" xfId="4731"/>
    <cellStyle name="40% - Акцент5 2 2 3 4" xfId="4732"/>
    <cellStyle name="40% - Акцент5 2 2 3 4 2" xfId="4733"/>
    <cellStyle name="40% - Акцент5 2 2 3 5" xfId="4734"/>
    <cellStyle name="40% - Акцент5 2 2 3 5 2" xfId="4735"/>
    <cellStyle name="40% - Акцент5 2 2 3 6" xfId="4736"/>
    <cellStyle name="40% - Акцент5 2 2 3 6 2" xfId="4737"/>
    <cellStyle name="40% - Акцент5 2 2 3 7" xfId="4738"/>
    <cellStyle name="40% - Акцент5 2 2 3 7 2" xfId="4739"/>
    <cellStyle name="40% - Акцент5 2 2 3 8" xfId="4740"/>
    <cellStyle name="40% - Акцент5 2 2 3 8 2" xfId="4741"/>
    <cellStyle name="40% - Акцент5 2 2 3 9" xfId="4742"/>
    <cellStyle name="40% - Акцент5 2 2 3 9 2" xfId="4743"/>
    <cellStyle name="40% - Акцент5 2 2 3_свод plnSum" xfId="4744"/>
    <cellStyle name="40% - Акцент5 2 2 30" xfId="4745"/>
    <cellStyle name="40% - Акцент5 2 2 30 2" xfId="4746"/>
    <cellStyle name="40% - Акцент5 2 2 31" xfId="4747"/>
    <cellStyle name="40% - Акцент5 2 2 31 2" xfId="4748"/>
    <cellStyle name="40% - Акцент5 2 2 32" xfId="4749"/>
    <cellStyle name="40% - Акцент5 2 2 32 2" xfId="4750"/>
    <cellStyle name="40% - Акцент5 2 2 33" xfId="4751"/>
    <cellStyle name="40% - Акцент5 2 2 33 2" xfId="4752"/>
    <cellStyle name="40% - Акцент5 2 2 34" xfId="4753"/>
    <cellStyle name="40% - Акцент5 2 2 34 2" xfId="4754"/>
    <cellStyle name="40% - Акцент5 2 2 35" xfId="4755"/>
    <cellStyle name="40% - Акцент5 2 2 35 2" xfId="4756"/>
    <cellStyle name="40% - Акцент5 2 2 36" xfId="4757"/>
    <cellStyle name="40% - Акцент5 2 2 37" xfId="4758"/>
    <cellStyle name="40% - Акцент5 2 2 38" xfId="4759"/>
    <cellStyle name="40% - Акцент5 2 2 39" xfId="4760"/>
    <cellStyle name="40% - Акцент5 2 2 4" xfId="4761"/>
    <cellStyle name="40% - Акцент5 2 2 4 2" xfId="4762"/>
    <cellStyle name="40% - Акцент5 2 2 4 3" xfId="4763"/>
    <cellStyle name="40% - Акцент5 2 2 40" xfId="4764"/>
    <cellStyle name="40% - Акцент5 2 2 41" xfId="4765"/>
    <cellStyle name="40% - Акцент5 2 2 42" xfId="4766"/>
    <cellStyle name="40% - Акцент5 2 2 5" xfId="4767"/>
    <cellStyle name="40% - Акцент5 2 2 5 2" xfId="4768"/>
    <cellStyle name="40% - Акцент5 2 2 5 2 2" xfId="4769"/>
    <cellStyle name="40% - Акцент5 2 2 5 3" xfId="4770"/>
    <cellStyle name="40% - Акцент5 2 2 5_свод plnSum" xfId="4771"/>
    <cellStyle name="40% - Акцент5 2 2 6" xfId="4772"/>
    <cellStyle name="40% - Акцент5 2 2 6 2" xfId="4773"/>
    <cellStyle name="40% - Акцент5 2 2 7" xfId="4774"/>
    <cellStyle name="40% - Акцент5 2 2 7 2" xfId="4775"/>
    <cellStyle name="40% - Акцент5 2 2 8" xfId="4776"/>
    <cellStyle name="40% - Акцент5 2 2 8 2" xfId="4777"/>
    <cellStyle name="40% - Акцент5 2 2 9" xfId="4778"/>
    <cellStyle name="40% - Акцент5 2 2 9 2" xfId="4779"/>
    <cellStyle name="40% - Акцент5 2 2_свод plnSum" xfId="4780"/>
    <cellStyle name="40% - Акцент5 2 20" xfId="4781"/>
    <cellStyle name="40% - Акцент5 2 20 2" xfId="4782"/>
    <cellStyle name="40% - Акцент5 2 21" xfId="4783"/>
    <cellStyle name="40% - Акцент5 2 21 2" xfId="4784"/>
    <cellStyle name="40% - Акцент5 2 22" xfId="4785"/>
    <cellStyle name="40% - Акцент5 2 22 2" xfId="4786"/>
    <cellStyle name="40% - Акцент5 2 23" xfId="4787"/>
    <cellStyle name="40% - Акцент5 2 23 2" xfId="4788"/>
    <cellStyle name="40% - Акцент5 2 24" xfId="4789"/>
    <cellStyle name="40% - Акцент5 2 25" xfId="4790"/>
    <cellStyle name="40% - Акцент5 2 25 2" xfId="4791"/>
    <cellStyle name="40% - Акцент5 2 26" xfId="4792"/>
    <cellStyle name="40% - Акцент5 2 26 2" xfId="4793"/>
    <cellStyle name="40% - Акцент5 2 27" xfId="4794"/>
    <cellStyle name="40% - Акцент5 2 27 2" xfId="4795"/>
    <cellStyle name="40% - Акцент5 2 28" xfId="4796"/>
    <cellStyle name="40% - Акцент5 2 28 2" xfId="4797"/>
    <cellStyle name="40% - Акцент5 2 29" xfId="4798"/>
    <cellStyle name="40% - Акцент5 2 29 2" xfId="4799"/>
    <cellStyle name="40% - Акцент5 2 3" xfId="4800"/>
    <cellStyle name="40% - Акцент5 2 3 2" xfId="4801"/>
    <cellStyle name="40% - Акцент5 2 3 2 2" xfId="4802"/>
    <cellStyle name="40% - Акцент5 2 3 2 3" xfId="4803"/>
    <cellStyle name="40% - Акцент5 2 3 3" xfId="4804"/>
    <cellStyle name="40% - Акцент5 2 3 3 2" xfId="4805"/>
    <cellStyle name="40% - Акцент5 2 3 3 2 2" xfId="4806"/>
    <cellStyle name="40% - Акцент5 2 3 3_свод plnSum" xfId="4807"/>
    <cellStyle name="40% - Акцент5 2 3 4" xfId="4808"/>
    <cellStyle name="40% - Акцент5 2 30" xfId="4809"/>
    <cellStyle name="40% - Акцент5 2 30 2" xfId="4810"/>
    <cellStyle name="40% - Акцент5 2 31" xfId="4811"/>
    <cellStyle name="40% - Акцент5 2 31 2" xfId="4812"/>
    <cellStyle name="40% - Акцент5 2 32" xfId="4813"/>
    <cellStyle name="40% - Акцент5 2 32 2" xfId="4814"/>
    <cellStyle name="40% - Акцент5 2 33" xfId="4815"/>
    <cellStyle name="40% - Акцент5 2 33 2" xfId="4816"/>
    <cellStyle name="40% - Акцент5 2 34" xfId="4817"/>
    <cellStyle name="40% - Акцент5 2 34 2" xfId="4818"/>
    <cellStyle name="40% - Акцент5 2 35" xfId="4819"/>
    <cellStyle name="40% - Акцент5 2 35 2" xfId="4820"/>
    <cellStyle name="40% - Акцент5 2 36" xfId="4821"/>
    <cellStyle name="40% - Акцент5 2 36 2" xfId="4822"/>
    <cellStyle name="40% - Акцент5 2 37" xfId="4823"/>
    <cellStyle name="40% - Акцент5 2 38" xfId="4824"/>
    <cellStyle name="40% - Акцент5 2 39" xfId="4825"/>
    <cellStyle name="40% - Акцент5 2 4" xfId="4826"/>
    <cellStyle name="40% - Акцент5 2 4 10" xfId="4827"/>
    <cellStyle name="40% - Акцент5 2 4 11" xfId="4828"/>
    <cellStyle name="40% - Акцент5 2 4 11 2" xfId="4829"/>
    <cellStyle name="40% - Акцент5 2 4 12" xfId="4830"/>
    <cellStyle name="40% - Акцент5 2 4 12 2" xfId="4831"/>
    <cellStyle name="40% - Акцент5 2 4 13" xfId="4832"/>
    <cellStyle name="40% - Акцент5 2 4 13 2" xfId="4833"/>
    <cellStyle name="40% - Акцент5 2 4 14" xfId="4834"/>
    <cellStyle name="40% - Акцент5 2 4 14 2" xfId="4835"/>
    <cellStyle name="40% - Акцент5 2 4 15" xfId="4836"/>
    <cellStyle name="40% - Акцент5 2 4 15 2" xfId="4837"/>
    <cellStyle name="40% - Акцент5 2 4 16" xfId="4838"/>
    <cellStyle name="40% - Акцент5 2 4 16 2" xfId="4839"/>
    <cellStyle name="40% - Акцент5 2 4 17" xfId="4840"/>
    <cellStyle name="40% - Акцент5 2 4 17 2" xfId="4841"/>
    <cellStyle name="40% - Акцент5 2 4 18" xfId="4842"/>
    <cellStyle name="40% - Акцент5 2 4 18 2" xfId="4843"/>
    <cellStyle name="40% - Акцент5 2 4 19" xfId="4844"/>
    <cellStyle name="40% - Акцент5 2 4 19 2" xfId="4845"/>
    <cellStyle name="40% - Акцент5 2 4 2" xfId="4846"/>
    <cellStyle name="40% - Акцент5 2 4 2 2" xfId="4847"/>
    <cellStyle name="40% - Акцент5 2 4 20" xfId="4848"/>
    <cellStyle name="40% - Акцент5 2 4 21" xfId="4849"/>
    <cellStyle name="40% - Акцент5 2 4 21 2" xfId="4850"/>
    <cellStyle name="40% - Акцент5 2 4 22" xfId="4851"/>
    <cellStyle name="40% - Акцент5 2 4 22 2" xfId="4852"/>
    <cellStyle name="40% - Акцент5 2 4 23" xfId="4853"/>
    <cellStyle name="40% - Акцент5 2 4 23 2" xfId="4854"/>
    <cellStyle name="40% - Акцент5 2 4 24" xfId="4855"/>
    <cellStyle name="40% - Акцент5 2 4 24 2" xfId="4856"/>
    <cellStyle name="40% - Акцент5 2 4 25" xfId="4857"/>
    <cellStyle name="40% - Акцент5 2 4 25 2" xfId="4858"/>
    <cellStyle name="40% - Акцент5 2 4 26" xfId="4859"/>
    <cellStyle name="40% - Акцент5 2 4 26 2" xfId="4860"/>
    <cellStyle name="40% - Акцент5 2 4 27" xfId="4861"/>
    <cellStyle name="40% - Акцент5 2 4 27 2" xfId="4862"/>
    <cellStyle name="40% - Акцент5 2 4 28" xfId="4863"/>
    <cellStyle name="40% - Акцент5 2 4 28 2" xfId="4864"/>
    <cellStyle name="40% - Акцент5 2 4 29" xfId="4865"/>
    <cellStyle name="40% - Акцент5 2 4 29 2" xfId="4866"/>
    <cellStyle name="40% - Акцент5 2 4 3" xfId="4867"/>
    <cellStyle name="40% - Акцент5 2 4 3 2" xfId="4868"/>
    <cellStyle name="40% - Акцент5 2 4 30" xfId="4869"/>
    <cellStyle name="40% - Акцент5 2 4 30 2" xfId="4870"/>
    <cellStyle name="40% - Акцент5 2 4 31" xfId="4871"/>
    <cellStyle name="40% - Акцент5 2 4 31 2" xfId="4872"/>
    <cellStyle name="40% - Акцент5 2 4 32" xfId="4873"/>
    <cellStyle name="40% - Акцент5 2 4 32 2" xfId="4874"/>
    <cellStyle name="40% - Акцент5 2 4 33" xfId="4875"/>
    <cellStyle name="40% - Акцент5 2 4 34" xfId="4876"/>
    <cellStyle name="40% - Акцент5 2 4 35" xfId="4877"/>
    <cellStyle name="40% - Акцент5 2 4 36" xfId="4878"/>
    <cellStyle name="40% - Акцент5 2 4 37" xfId="4879"/>
    <cellStyle name="40% - Акцент5 2 4 38" xfId="4880"/>
    <cellStyle name="40% - Акцент5 2 4 39" xfId="4881"/>
    <cellStyle name="40% - Акцент5 2 4 4" xfId="4882"/>
    <cellStyle name="40% - Акцент5 2 4 4 2" xfId="4883"/>
    <cellStyle name="40% - Акцент5 2 4 5" xfId="4884"/>
    <cellStyle name="40% - Акцент5 2 4 5 2" xfId="4885"/>
    <cellStyle name="40% - Акцент5 2 4 6" xfId="4886"/>
    <cellStyle name="40% - Акцент5 2 4 6 2" xfId="4887"/>
    <cellStyle name="40% - Акцент5 2 4 7" xfId="4888"/>
    <cellStyle name="40% - Акцент5 2 4 7 2" xfId="4889"/>
    <cellStyle name="40% - Акцент5 2 4 8" xfId="4890"/>
    <cellStyle name="40% - Акцент5 2 4 8 2" xfId="4891"/>
    <cellStyle name="40% - Акцент5 2 4 9" xfId="4892"/>
    <cellStyle name="40% - Акцент5 2 4 9 2" xfId="4893"/>
    <cellStyle name="40% - Акцент5 2 40" xfId="4894"/>
    <cellStyle name="40% - Акцент5 2 41" xfId="4895"/>
    <cellStyle name="40% - Акцент5 2 42" xfId="4896"/>
    <cellStyle name="40% - Акцент5 2 43" xfId="4897"/>
    <cellStyle name="40% - Акцент5 2 5" xfId="4898"/>
    <cellStyle name="40% - Акцент5 2 5 10" xfId="4899"/>
    <cellStyle name="40% - Акцент5 2 5 11" xfId="4900"/>
    <cellStyle name="40% - Акцент5 2 5 11 2" xfId="4901"/>
    <cellStyle name="40% - Акцент5 2 5 12" xfId="4902"/>
    <cellStyle name="40% - Акцент5 2 5 12 2" xfId="4903"/>
    <cellStyle name="40% - Акцент5 2 5 13" xfId="4904"/>
    <cellStyle name="40% - Акцент5 2 5 13 2" xfId="4905"/>
    <cellStyle name="40% - Акцент5 2 5 14" xfId="4906"/>
    <cellStyle name="40% - Акцент5 2 5 14 2" xfId="4907"/>
    <cellStyle name="40% - Акцент5 2 5 15" xfId="4908"/>
    <cellStyle name="40% - Акцент5 2 5 15 2" xfId="4909"/>
    <cellStyle name="40% - Акцент5 2 5 16" xfId="4910"/>
    <cellStyle name="40% - Акцент5 2 5 16 2" xfId="4911"/>
    <cellStyle name="40% - Акцент5 2 5 17" xfId="4912"/>
    <cellStyle name="40% - Акцент5 2 5 17 2" xfId="4913"/>
    <cellStyle name="40% - Акцент5 2 5 18" xfId="4914"/>
    <cellStyle name="40% - Акцент5 2 5 18 2" xfId="4915"/>
    <cellStyle name="40% - Акцент5 2 5 19" xfId="4916"/>
    <cellStyle name="40% - Акцент5 2 5 19 2" xfId="4917"/>
    <cellStyle name="40% - Акцент5 2 5 2" xfId="4918"/>
    <cellStyle name="40% - Акцент5 2 5 2 2" xfId="4919"/>
    <cellStyle name="40% - Акцент5 2 5 2 2 2" xfId="4920"/>
    <cellStyle name="40% - Акцент5 2 5 2 3" xfId="4921"/>
    <cellStyle name="40% - Акцент5 2 5 2_свод plnSum" xfId="4922"/>
    <cellStyle name="40% - Акцент5 2 5 20" xfId="4923"/>
    <cellStyle name="40% - Акцент5 2 5 21" xfId="4924"/>
    <cellStyle name="40% - Акцент5 2 5 21 2" xfId="4925"/>
    <cellStyle name="40% - Акцент5 2 5 22" xfId="4926"/>
    <cellStyle name="40% - Акцент5 2 5 22 2" xfId="4927"/>
    <cellStyle name="40% - Акцент5 2 5 23" xfId="4928"/>
    <cellStyle name="40% - Акцент5 2 5 23 2" xfId="4929"/>
    <cellStyle name="40% - Акцент5 2 5 24" xfId="4930"/>
    <cellStyle name="40% - Акцент5 2 5 24 2" xfId="4931"/>
    <cellStyle name="40% - Акцент5 2 5 25" xfId="4932"/>
    <cellStyle name="40% - Акцент5 2 5 25 2" xfId="4933"/>
    <cellStyle name="40% - Акцент5 2 5 26" xfId="4934"/>
    <cellStyle name="40% - Акцент5 2 5 26 2" xfId="4935"/>
    <cellStyle name="40% - Акцент5 2 5 27" xfId="4936"/>
    <cellStyle name="40% - Акцент5 2 5 27 2" xfId="4937"/>
    <cellStyle name="40% - Акцент5 2 5 28" xfId="4938"/>
    <cellStyle name="40% - Акцент5 2 5 28 2" xfId="4939"/>
    <cellStyle name="40% - Акцент5 2 5 29" xfId="4940"/>
    <cellStyle name="40% - Акцент5 2 5 29 2" xfId="4941"/>
    <cellStyle name="40% - Акцент5 2 5 3" xfId="4942"/>
    <cellStyle name="40% - Акцент5 2 5 3 2" xfId="4943"/>
    <cellStyle name="40% - Акцент5 2 5 30" xfId="4944"/>
    <cellStyle name="40% - Акцент5 2 5 30 2" xfId="4945"/>
    <cellStyle name="40% - Акцент5 2 5 31" xfId="4946"/>
    <cellStyle name="40% - Акцент5 2 5 31 2" xfId="4947"/>
    <cellStyle name="40% - Акцент5 2 5 32" xfId="4948"/>
    <cellStyle name="40% - Акцент5 2 5 32 2" xfId="4949"/>
    <cellStyle name="40% - Акцент5 2 5 33" xfId="4950"/>
    <cellStyle name="40% - Акцент5 2 5 34" xfId="4951"/>
    <cellStyle name="40% - Акцент5 2 5 35" xfId="4952"/>
    <cellStyle name="40% - Акцент5 2 5 36" xfId="4953"/>
    <cellStyle name="40% - Акцент5 2 5 37" xfId="4954"/>
    <cellStyle name="40% - Акцент5 2 5 38" xfId="4955"/>
    <cellStyle name="40% - Акцент5 2 5 39" xfId="4956"/>
    <cellStyle name="40% - Акцент5 2 5 4" xfId="4957"/>
    <cellStyle name="40% - Акцент5 2 5 4 2" xfId="4958"/>
    <cellStyle name="40% - Акцент5 2 5 5" xfId="4959"/>
    <cellStyle name="40% - Акцент5 2 5 5 2" xfId="4960"/>
    <cellStyle name="40% - Акцент5 2 5 6" xfId="4961"/>
    <cellStyle name="40% - Акцент5 2 5 6 2" xfId="4962"/>
    <cellStyle name="40% - Акцент5 2 5 7" xfId="4963"/>
    <cellStyle name="40% - Акцент5 2 5 7 2" xfId="4964"/>
    <cellStyle name="40% - Акцент5 2 5 8" xfId="4965"/>
    <cellStyle name="40% - Акцент5 2 5 8 2" xfId="4966"/>
    <cellStyle name="40% - Акцент5 2 5 9" xfId="4967"/>
    <cellStyle name="40% - Акцент5 2 5 9 2" xfId="4968"/>
    <cellStyle name="40% - Акцент5 2 5_свод plnSum" xfId="4969"/>
    <cellStyle name="40% - Акцент5 2 6" xfId="4970"/>
    <cellStyle name="40% - Акцент5 2 6 2" xfId="4971"/>
    <cellStyle name="40% - Акцент5 2 6 2 2" xfId="4972"/>
    <cellStyle name="40% - Акцент5 2 6 3" xfId="4973"/>
    <cellStyle name="40% - Акцент5 2 6_свод plnSum" xfId="4974"/>
    <cellStyle name="40% - Акцент5 2 7" xfId="4975"/>
    <cellStyle name="40% - Акцент5 2 7 2" xfId="4976"/>
    <cellStyle name="40% - Акцент5 2 8" xfId="4977"/>
    <cellStyle name="40% - Акцент5 2 8 2" xfId="4978"/>
    <cellStyle name="40% - Акцент5 2 9" xfId="4979"/>
    <cellStyle name="40% - Акцент5 2 9 2" xfId="4980"/>
    <cellStyle name="40% - Акцент5 2_свод plnSum" xfId="4981"/>
    <cellStyle name="40% - Акцент5 3" xfId="4982"/>
    <cellStyle name="40% - Акцент5 3 2" xfId="4983"/>
    <cellStyle name="40% - Акцент5 3 2 2" xfId="4984"/>
    <cellStyle name="40% - Акцент5 3 2 3" xfId="4985"/>
    <cellStyle name="40% - Акцент5 3 3" xfId="4986"/>
    <cellStyle name="40% - Акцент5 3 4" xfId="4987"/>
    <cellStyle name="40% - Акцент5 4" xfId="4988"/>
    <cellStyle name="40% - Акцент6 2" xfId="4989"/>
    <cellStyle name="40% - Акцент6 2 10" xfId="4990"/>
    <cellStyle name="40% - Акцент6 2 10 2" xfId="4991"/>
    <cellStyle name="40% - Акцент6 2 11" xfId="4992"/>
    <cellStyle name="40% - Акцент6 2 11 2" xfId="4993"/>
    <cellStyle name="40% - Акцент6 2 12" xfId="4994"/>
    <cellStyle name="40% - Акцент6 2 12 2" xfId="4995"/>
    <cellStyle name="40% - Акцент6 2 13" xfId="4996"/>
    <cellStyle name="40% - Акцент6 2 13 2" xfId="4997"/>
    <cellStyle name="40% - Акцент6 2 14" xfId="4998"/>
    <cellStyle name="40% - Акцент6 2 15" xfId="4999"/>
    <cellStyle name="40% - Акцент6 2 15 2" xfId="5000"/>
    <cellStyle name="40% - Акцент6 2 16" xfId="5001"/>
    <cellStyle name="40% - Акцент6 2 16 2" xfId="5002"/>
    <cellStyle name="40% - Акцент6 2 17" xfId="5003"/>
    <cellStyle name="40% - Акцент6 2 17 2" xfId="5004"/>
    <cellStyle name="40% - Акцент6 2 18" xfId="5005"/>
    <cellStyle name="40% - Акцент6 2 18 2" xfId="5006"/>
    <cellStyle name="40% - Акцент6 2 19" xfId="5007"/>
    <cellStyle name="40% - Акцент6 2 19 2" xfId="5008"/>
    <cellStyle name="40% - Акцент6 2 2" xfId="5009"/>
    <cellStyle name="40% - Акцент6 2 2 10" xfId="5010"/>
    <cellStyle name="40% - Акцент6 2 2 10 2" xfId="5011"/>
    <cellStyle name="40% - Акцент6 2 2 11" xfId="5012"/>
    <cellStyle name="40% - Акцент6 2 2 11 2" xfId="5013"/>
    <cellStyle name="40% - Акцент6 2 2 12" xfId="5014"/>
    <cellStyle name="40% - Акцент6 2 2 12 2" xfId="5015"/>
    <cellStyle name="40% - Акцент6 2 2 13" xfId="5016"/>
    <cellStyle name="40% - Акцент6 2 2 14" xfId="5017"/>
    <cellStyle name="40% - Акцент6 2 2 14 2" xfId="5018"/>
    <cellStyle name="40% - Акцент6 2 2 15" xfId="5019"/>
    <cellStyle name="40% - Акцент6 2 2 15 2" xfId="5020"/>
    <cellStyle name="40% - Акцент6 2 2 16" xfId="5021"/>
    <cellStyle name="40% - Акцент6 2 2 16 2" xfId="5022"/>
    <cellStyle name="40% - Акцент6 2 2 17" xfId="5023"/>
    <cellStyle name="40% - Акцент6 2 2 17 2" xfId="5024"/>
    <cellStyle name="40% - Акцент6 2 2 18" xfId="5025"/>
    <cellStyle name="40% - Акцент6 2 2 18 2" xfId="5026"/>
    <cellStyle name="40% - Акцент6 2 2 19" xfId="5027"/>
    <cellStyle name="40% - Акцент6 2 2 19 2" xfId="5028"/>
    <cellStyle name="40% - Акцент6 2 2 2" xfId="5029"/>
    <cellStyle name="40% - Акцент6 2 2 2 10" xfId="5030"/>
    <cellStyle name="40% - Акцент6 2 2 2 11" xfId="5031"/>
    <cellStyle name="40% - Акцент6 2 2 2 11 2" xfId="5032"/>
    <cellStyle name="40% - Акцент6 2 2 2 12" xfId="5033"/>
    <cellStyle name="40% - Акцент6 2 2 2 12 2" xfId="5034"/>
    <cellStyle name="40% - Акцент6 2 2 2 13" xfId="5035"/>
    <cellStyle name="40% - Акцент6 2 2 2 13 2" xfId="5036"/>
    <cellStyle name="40% - Акцент6 2 2 2 14" xfId="5037"/>
    <cellStyle name="40% - Акцент6 2 2 2 14 2" xfId="5038"/>
    <cellStyle name="40% - Акцент6 2 2 2 15" xfId="5039"/>
    <cellStyle name="40% - Акцент6 2 2 2 15 2" xfId="5040"/>
    <cellStyle name="40% - Акцент6 2 2 2 16" xfId="5041"/>
    <cellStyle name="40% - Акцент6 2 2 2 16 2" xfId="5042"/>
    <cellStyle name="40% - Акцент6 2 2 2 17" xfId="5043"/>
    <cellStyle name="40% - Акцент6 2 2 2 17 2" xfId="5044"/>
    <cellStyle name="40% - Акцент6 2 2 2 18" xfId="5045"/>
    <cellStyle name="40% - Акцент6 2 2 2 18 2" xfId="5046"/>
    <cellStyle name="40% - Акцент6 2 2 2 19" xfId="5047"/>
    <cellStyle name="40% - Акцент6 2 2 2 19 2" xfId="5048"/>
    <cellStyle name="40% - Акцент6 2 2 2 2" xfId="5049"/>
    <cellStyle name="40% - Акцент6 2 2 2 2 2" xfId="5050"/>
    <cellStyle name="40% - Акцент6 2 2 2 2 2 2" xfId="5051"/>
    <cellStyle name="40% - Акцент6 2 2 2 2 3" xfId="5052"/>
    <cellStyle name="40% - Акцент6 2 2 2 2_свод plnSum" xfId="5053"/>
    <cellStyle name="40% - Акцент6 2 2 2 20" xfId="5054"/>
    <cellStyle name="40% - Акцент6 2 2 2 21" xfId="5055"/>
    <cellStyle name="40% - Акцент6 2 2 2 21 2" xfId="5056"/>
    <cellStyle name="40% - Акцент6 2 2 2 22" xfId="5057"/>
    <cellStyle name="40% - Акцент6 2 2 2 22 2" xfId="5058"/>
    <cellStyle name="40% - Акцент6 2 2 2 23" xfId="5059"/>
    <cellStyle name="40% - Акцент6 2 2 2 23 2" xfId="5060"/>
    <cellStyle name="40% - Акцент6 2 2 2 24" xfId="5061"/>
    <cellStyle name="40% - Акцент6 2 2 2 24 2" xfId="5062"/>
    <cellStyle name="40% - Акцент6 2 2 2 25" xfId="5063"/>
    <cellStyle name="40% - Акцент6 2 2 2 25 2" xfId="5064"/>
    <cellStyle name="40% - Акцент6 2 2 2 26" xfId="5065"/>
    <cellStyle name="40% - Акцент6 2 2 2 26 2" xfId="5066"/>
    <cellStyle name="40% - Акцент6 2 2 2 27" xfId="5067"/>
    <cellStyle name="40% - Акцент6 2 2 2 27 2" xfId="5068"/>
    <cellStyle name="40% - Акцент6 2 2 2 28" xfId="5069"/>
    <cellStyle name="40% - Акцент6 2 2 2 28 2" xfId="5070"/>
    <cellStyle name="40% - Акцент6 2 2 2 29" xfId="5071"/>
    <cellStyle name="40% - Акцент6 2 2 2 29 2" xfId="5072"/>
    <cellStyle name="40% - Акцент6 2 2 2 3" xfId="5073"/>
    <cellStyle name="40% - Акцент6 2 2 2 3 2" xfId="5074"/>
    <cellStyle name="40% - Акцент6 2 2 2 30" xfId="5075"/>
    <cellStyle name="40% - Акцент6 2 2 2 30 2" xfId="5076"/>
    <cellStyle name="40% - Акцент6 2 2 2 31" xfId="5077"/>
    <cellStyle name="40% - Акцент6 2 2 2 31 2" xfId="5078"/>
    <cellStyle name="40% - Акцент6 2 2 2 32" xfId="5079"/>
    <cellStyle name="40% - Акцент6 2 2 2 32 2" xfId="5080"/>
    <cellStyle name="40% - Акцент6 2 2 2 33" xfId="5081"/>
    <cellStyle name="40% - Акцент6 2 2 2 34" xfId="5082"/>
    <cellStyle name="40% - Акцент6 2 2 2 35" xfId="5083"/>
    <cellStyle name="40% - Акцент6 2 2 2 36" xfId="5084"/>
    <cellStyle name="40% - Акцент6 2 2 2 37" xfId="5085"/>
    <cellStyle name="40% - Акцент6 2 2 2 38" xfId="5086"/>
    <cellStyle name="40% - Акцент6 2 2 2 39" xfId="5087"/>
    <cellStyle name="40% - Акцент6 2 2 2 4" xfId="5088"/>
    <cellStyle name="40% - Акцент6 2 2 2 4 2" xfId="5089"/>
    <cellStyle name="40% - Акцент6 2 2 2 5" xfId="5090"/>
    <cellStyle name="40% - Акцент6 2 2 2 5 2" xfId="5091"/>
    <cellStyle name="40% - Акцент6 2 2 2 6" xfId="5092"/>
    <cellStyle name="40% - Акцент6 2 2 2 6 2" xfId="5093"/>
    <cellStyle name="40% - Акцент6 2 2 2 7" xfId="5094"/>
    <cellStyle name="40% - Акцент6 2 2 2 7 2" xfId="5095"/>
    <cellStyle name="40% - Акцент6 2 2 2 8" xfId="5096"/>
    <cellStyle name="40% - Акцент6 2 2 2 8 2" xfId="5097"/>
    <cellStyle name="40% - Акцент6 2 2 2 9" xfId="5098"/>
    <cellStyle name="40% - Акцент6 2 2 2 9 2" xfId="5099"/>
    <cellStyle name="40% - Акцент6 2 2 2_свод plnSum" xfId="5100"/>
    <cellStyle name="40% - Акцент6 2 2 20" xfId="5101"/>
    <cellStyle name="40% - Акцент6 2 2 20 2" xfId="5102"/>
    <cellStyle name="40% - Акцент6 2 2 21" xfId="5103"/>
    <cellStyle name="40% - Акцент6 2 2 21 2" xfId="5104"/>
    <cellStyle name="40% - Акцент6 2 2 22" xfId="5105"/>
    <cellStyle name="40% - Акцент6 2 2 22 2" xfId="5106"/>
    <cellStyle name="40% - Акцент6 2 2 23" xfId="5107"/>
    <cellStyle name="40% - Акцент6 2 2 24" xfId="5108"/>
    <cellStyle name="40% - Акцент6 2 2 24 2" xfId="5109"/>
    <cellStyle name="40% - Акцент6 2 2 25" xfId="5110"/>
    <cellStyle name="40% - Акцент6 2 2 25 2" xfId="5111"/>
    <cellStyle name="40% - Акцент6 2 2 26" xfId="5112"/>
    <cellStyle name="40% - Акцент6 2 2 26 2" xfId="5113"/>
    <cellStyle name="40% - Акцент6 2 2 27" xfId="5114"/>
    <cellStyle name="40% - Акцент6 2 2 27 2" xfId="5115"/>
    <cellStyle name="40% - Акцент6 2 2 28" xfId="5116"/>
    <cellStyle name="40% - Акцент6 2 2 28 2" xfId="5117"/>
    <cellStyle name="40% - Акцент6 2 2 29" xfId="5118"/>
    <cellStyle name="40% - Акцент6 2 2 29 2" xfId="5119"/>
    <cellStyle name="40% - Акцент6 2 2 3" xfId="5120"/>
    <cellStyle name="40% - Акцент6 2 2 3 10" xfId="5121"/>
    <cellStyle name="40% - Акцент6 2 2 3 11" xfId="5122"/>
    <cellStyle name="40% - Акцент6 2 2 3 11 2" xfId="5123"/>
    <cellStyle name="40% - Акцент6 2 2 3 12" xfId="5124"/>
    <cellStyle name="40% - Акцент6 2 2 3 12 2" xfId="5125"/>
    <cellStyle name="40% - Акцент6 2 2 3 13" xfId="5126"/>
    <cellStyle name="40% - Акцент6 2 2 3 13 2" xfId="5127"/>
    <cellStyle name="40% - Акцент6 2 2 3 14" xfId="5128"/>
    <cellStyle name="40% - Акцент6 2 2 3 14 2" xfId="5129"/>
    <cellStyle name="40% - Акцент6 2 2 3 15" xfId="5130"/>
    <cellStyle name="40% - Акцент6 2 2 3 15 2" xfId="5131"/>
    <cellStyle name="40% - Акцент6 2 2 3 16" xfId="5132"/>
    <cellStyle name="40% - Акцент6 2 2 3 16 2" xfId="5133"/>
    <cellStyle name="40% - Акцент6 2 2 3 17" xfId="5134"/>
    <cellStyle name="40% - Акцент6 2 2 3 17 2" xfId="5135"/>
    <cellStyle name="40% - Акцент6 2 2 3 18" xfId="5136"/>
    <cellStyle name="40% - Акцент6 2 2 3 18 2" xfId="5137"/>
    <cellStyle name="40% - Акцент6 2 2 3 19" xfId="5138"/>
    <cellStyle name="40% - Акцент6 2 2 3 19 2" xfId="5139"/>
    <cellStyle name="40% - Акцент6 2 2 3 2" xfId="5140"/>
    <cellStyle name="40% - Акцент6 2 2 3 2 2" xfId="5141"/>
    <cellStyle name="40% - Акцент6 2 2 3 2 2 2" xfId="5142"/>
    <cellStyle name="40% - Акцент6 2 2 3 2 3" xfId="5143"/>
    <cellStyle name="40% - Акцент6 2 2 3 2_свод plnSum" xfId="5144"/>
    <cellStyle name="40% - Акцент6 2 2 3 20" xfId="5145"/>
    <cellStyle name="40% - Акцент6 2 2 3 21" xfId="5146"/>
    <cellStyle name="40% - Акцент6 2 2 3 21 2" xfId="5147"/>
    <cellStyle name="40% - Акцент6 2 2 3 22" xfId="5148"/>
    <cellStyle name="40% - Акцент6 2 2 3 22 2" xfId="5149"/>
    <cellStyle name="40% - Акцент6 2 2 3 23" xfId="5150"/>
    <cellStyle name="40% - Акцент6 2 2 3 23 2" xfId="5151"/>
    <cellStyle name="40% - Акцент6 2 2 3 24" xfId="5152"/>
    <cellStyle name="40% - Акцент6 2 2 3 24 2" xfId="5153"/>
    <cellStyle name="40% - Акцент6 2 2 3 25" xfId="5154"/>
    <cellStyle name="40% - Акцент6 2 2 3 25 2" xfId="5155"/>
    <cellStyle name="40% - Акцент6 2 2 3 26" xfId="5156"/>
    <cellStyle name="40% - Акцент6 2 2 3 26 2" xfId="5157"/>
    <cellStyle name="40% - Акцент6 2 2 3 27" xfId="5158"/>
    <cellStyle name="40% - Акцент6 2 2 3 27 2" xfId="5159"/>
    <cellStyle name="40% - Акцент6 2 2 3 28" xfId="5160"/>
    <cellStyle name="40% - Акцент6 2 2 3 28 2" xfId="5161"/>
    <cellStyle name="40% - Акцент6 2 2 3 29" xfId="5162"/>
    <cellStyle name="40% - Акцент6 2 2 3 29 2" xfId="5163"/>
    <cellStyle name="40% - Акцент6 2 2 3 3" xfId="5164"/>
    <cellStyle name="40% - Акцент6 2 2 3 3 2" xfId="5165"/>
    <cellStyle name="40% - Акцент6 2 2 3 30" xfId="5166"/>
    <cellStyle name="40% - Акцент6 2 2 3 30 2" xfId="5167"/>
    <cellStyle name="40% - Акцент6 2 2 3 31" xfId="5168"/>
    <cellStyle name="40% - Акцент6 2 2 3 31 2" xfId="5169"/>
    <cellStyle name="40% - Акцент6 2 2 3 32" xfId="5170"/>
    <cellStyle name="40% - Акцент6 2 2 3 32 2" xfId="5171"/>
    <cellStyle name="40% - Акцент6 2 2 3 33" xfId="5172"/>
    <cellStyle name="40% - Акцент6 2 2 3 34" xfId="5173"/>
    <cellStyle name="40% - Акцент6 2 2 3 35" xfId="5174"/>
    <cellStyle name="40% - Акцент6 2 2 3 36" xfId="5175"/>
    <cellStyle name="40% - Акцент6 2 2 3 37" xfId="5176"/>
    <cellStyle name="40% - Акцент6 2 2 3 38" xfId="5177"/>
    <cellStyle name="40% - Акцент6 2 2 3 39" xfId="5178"/>
    <cellStyle name="40% - Акцент6 2 2 3 4" xfId="5179"/>
    <cellStyle name="40% - Акцент6 2 2 3 4 2" xfId="5180"/>
    <cellStyle name="40% - Акцент6 2 2 3 5" xfId="5181"/>
    <cellStyle name="40% - Акцент6 2 2 3 5 2" xfId="5182"/>
    <cellStyle name="40% - Акцент6 2 2 3 6" xfId="5183"/>
    <cellStyle name="40% - Акцент6 2 2 3 6 2" xfId="5184"/>
    <cellStyle name="40% - Акцент6 2 2 3 7" xfId="5185"/>
    <cellStyle name="40% - Акцент6 2 2 3 7 2" xfId="5186"/>
    <cellStyle name="40% - Акцент6 2 2 3 8" xfId="5187"/>
    <cellStyle name="40% - Акцент6 2 2 3 8 2" xfId="5188"/>
    <cellStyle name="40% - Акцент6 2 2 3 9" xfId="5189"/>
    <cellStyle name="40% - Акцент6 2 2 3 9 2" xfId="5190"/>
    <cellStyle name="40% - Акцент6 2 2 3_свод plnSum" xfId="5191"/>
    <cellStyle name="40% - Акцент6 2 2 30" xfId="5192"/>
    <cellStyle name="40% - Акцент6 2 2 30 2" xfId="5193"/>
    <cellStyle name="40% - Акцент6 2 2 31" xfId="5194"/>
    <cellStyle name="40% - Акцент6 2 2 31 2" xfId="5195"/>
    <cellStyle name="40% - Акцент6 2 2 32" xfId="5196"/>
    <cellStyle name="40% - Акцент6 2 2 32 2" xfId="5197"/>
    <cellStyle name="40% - Акцент6 2 2 33" xfId="5198"/>
    <cellStyle name="40% - Акцент6 2 2 33 2" xfId="5199"/>
    <cellStyle name="40% - Акцент6 2 2 34" xfId="5200"/>
    <cellStyle name="40% - Акцент6 2 2 34 2" xfId="5201"/>
    <cellStyle name="40% - Акцент6 2 2 35" xfId="5202"/>
    <cellStyle name="40% - Акцент6 2 2 35 2" xfId="5203"/>
    <cellStyle name="40% - Акцент6 2 2 36" xfId="5204"/>
    <cellStyle name="40% - Акцент6 2 2 37" xfId="5205"/>
    <cellStyle name="40% - Акцент6 2 2 38" xfId="5206"/>
    <cellStyle name="40% - Акцент6 2 2 39" xfId="5207"/>
    <cellStyle name="40% - Акцент6 2 2 4" xfId="5208"/>
    <cellStyle name="40% - Акцент6 2 2 4 2" xfId="5209"/>
    <cellStyle name="40% - Акцент6 2 2 4 3" xfId="5210"/>
    <cellStyle name="40% - Акцент6 2 2 40" xfId="5211"/>
    <cellStyle name="40% - Акцент6 2 2 41" xfId="5212"/>
    <cellStyle name="40% - Акцент6 2 2 42" xfId="5213"/>
    <cellStyle name="40% - Акцент6 2 2 5" xfId="5214"/>
    <cellStyle name="40% - Акцент6 2 2 5 2" xfId="5215"/>
    <cellStyle name="40% - Акцент6 2 2 5 2 2" xfId="5216"/>
    <cellStyle name="40% - Акцент6 2 2 5 3" xfId="5217"/>
    <cellStyle name="40% - Акцент6 2 2 5_свод plnSum" xfId="5218"/>
    <cellStyle name="40% - Акцент6 2 2 6" xfId="5219"/>
    <cellStyle name="40% - Акцент6 2 2 6 2" xfId="5220"/>
    <cellStyle name="40% - Акцент6 2 2 7" xfId="5221"/>
    <cellStyle name="40% - Акцент6 2 2 7 2" xfId="5222"/>
    <cellStyle name="40% - Акцент6 2 2 8" xfId="5223"/>
    <cellStyle name="40% - Акцент6 2 2 8 2" xfId="5224"/>
    <cellStyle name="40% - Акцент6 2 2 9" xfId="5225"/>
    <cellStyle name="40% - Акцент6 2 2 9 2" xfId="5226"/>
    <cellStyle name="40% - Акцент6 2 2_свод plnSum" xfId="5227"/>
    <cellStyle name="40% - Акцент6 2 20" xfId="5228"/>
    <cellStyle name="40% - Акцент6 2 20 2" xfId="5229"/>
    <cellStyle name="40% - Акцент6 2 21" xfId="5230"/>
    <cellStyle name="40% - Акцент6 2 21 2" xfId="5231"/>
    <cellStyle name="40% - Акцент6 2 22" xfId="5232"/>
    <cellStyle name="40% - Акцент6 2 22 2" xfId="5233"/>
    <cellStyle name="40% - Акцент6 2 23" xfId="5234"/>
    <cellStyle name="40% - Акцент6 2 23 2" xfId="5235"/>
    <cellStyle name="40% - Акцент6 2 24" xfId="5236"/>
    <cellStyle name="40% - Акцент6 2 25" xfId="5237"/>
    <cellStyle name="40% - Акцент6 2 25 2" xfId="5238"/>
    <cellStyle name="40% - Акцент6 2 26" xfId="5239"/>
    <cellStyle name="40% - Акцент6 2 26 2" xfId="5240"/>
    <cellStyle name="40% - Акцент6 2 27" xfId="5241"/>
    <cellStyle name="40% - Акцент6 2 27 2" xfId="5242"/>
    <cellStyle name="40% - Акцент6 2 28" xfId="5243"/>
    <cellStyle name="40% - Акцент6 2 28 2" xfId="5244"/>
    <cellStyle name="40% - Акцент6 2 29" xfId="5245"/>
    <cellStyle name="40% - Акцент6 2 29 2" xfId="5246"/>
    <cellStyle name="40% - Акцент6 2 3" xfId="5247"/>
    <cellStyle name="40% - Акцент6 2 3 2" xfId="5248"/>
    <cellStyle name="40% - Акцент6 2 3 2 2" xfId="5249"/>
    <cellStyle name="40% - Акцент6 2 3 2 3" xfId="5250"/>
    <cellStyle name="40% - Акцент6 2 3 3" xfId="5251"/>
    <cellStyle name="40% - Акцент6 2 3 3 2" xfId="5252"/>
    <cellStyle name="40% - Акцент6 2 3 3 2 2" xfId="5253"/>
    <cellStyle name="40% - Акцент6 2 3 3_свод plnSum" xfId="5254"/>
    <cellStyle name="40% - Акцент6 2 3 4" xfId="5255"/>
    <cellStyle name="40% - Акцент6 2 30" xfId="5256"/>
    <cellStyle name="40% - Акцент6 2 30 2" xfId="5257"/>
    <cellStyle name="40% - Акцент6 2 31" xfId="5258"/>
    <cellStyle name="40% - Акцент6 2 31 2" xfId="5259"/>
    <cellStyle name="40% - Акцент6 2 32" xfId="5260"/>
    <cellStyle name="40% - Акцент6 2 32 2" xfId="5261"/>
    <cellStyle name="40% - Акцент6 2 33" xfId="5262"/>
    <cellStyle name="40% - Акцент6 2 33 2" xfId="5263"/>
    <cellStyle name="40% - Акцент6 2 34" xfId="5264"/>
    <cellStyle name="40% - Акцент6 2 34 2" xfId="5265"/>
    <cellStyle name="40% - Акцент6 2 35" xfId="5266"/>
    <cellStyle name="40% - Акцент6 2 35 2" xfId="5267"/>
    <cellStyle name="40% - Акцент6 2 36" xfId="5268"/>
    <cellStyle name="40% - Акцент6 2 36 2" xfId="5269"/>
    <cellStyle name="40% - Акцент6 2 37" xfId="5270"/>
    <cellStyle name="40% - Акцент6 2 38" xfId="5271"/>
    <cellStyle name="40% - Акцент6 2 39" xfId="5272"/>
    <cellStyle name="40% - Акцент6 2 4" xfId="5273"/>
    <cellStyle name="40% - Акцент6 2 4 10" xfId="5274"/>
    <cellStyle name="40% - Акцент6 2 4 11" xfId="5275"/>
    <cellStyle name="40% - Акцент6 2 4 11 2" xfId="5276"/>
    <cellStyle name="40% - Акцент6 2 4 12" xfId="5277"/>
    <cellStyle name="40% - Акцент6 2 4 12 2" xfId="5278"/>
    <cellStyle name="40% - Акцент6 2 4 13" xfId="5279"/>
    <cellStyle name="40% - Акцент6 2 4 13 2" xfId="5280"/>
    <cellStyle name="40% - Акцент6 2 4 14" xfId="5281"/>
    <cellStyle name="40% - Акцент6 2 4 14 2" xfId="5282"/>
    <cellStyle name="40% - Акцент6 2 4 15" xfId="5283"/>
    <cellStyle name="40% - Акцент6 2 4 15 2" xfId="5284"/>
    <cellStyle name="40% - Акцент6 2 4 16" xfId="5285"/>
    <cellStyle name="40% - Акцент6 2 4 16 2" xfId="5286"/>
    <cellStyle name="40% - Акцент6 2 4 17" xfId="5287"/>
    <cellStyle name="40% - Акцент6 2 4 17 2" xfId="5288"/>
    <cellStyle name="40% - Акцент6 2 4 18" xfId="5289"/>
    <cellStyle name="40% - Акцент6 2 4 18 2" xfId="5290"/>
    <cellStyle name="40% - Акцент6 2 4 19" xfId="5291"/>
    <cellStyle name="40% - Акцент6 2 4 19 2" xfId="5292"/>
    <cellStyle name="40% - Акцент6 2 4 2" xfId="5293"/>
    <cellStyle name="40% - Акцент6 2 4 2 2" xfId="5294"/>
    <cellStyle name="40% - Акцент6 2 4 20" xfId="5295"/>
    <cellStyle name="40% - Акцент6 2 4 21" xfId="5296"/>
    <cellStyle name="40% - Акцент6 2 4 21 2" xfId="5297"/>
    <cellStyle name="40% - Акцент6 2 4 22" xfId="5298"/>
    <cellStyle name="40% - Акцент6 2 4 22 2" xfId="5299"/>
    <cellStyle name="40% - Акцент6 2 4 23" xfId="5300"/>
    <cellStyle name="40% - Акцент6 2 4 23 2" xfId="5301"/>
    <cellStyle name="40% - Акцент6 2 4 24" xfId="5302"/>
    <cellStyle name="40% - Акцент6 2 4 24 2" xfId="5303"/>
    <cellStyle name="40% - Акцент6 2 4 25" xfId="5304"/>
    <cellStyle name="40% - Акцент6 2 4 25 2" xfId="5305"/>
    <cellStyle name="40% - Акцент6 2 4 26" xfId="5306"/>
    <cellStyle name="40% - Акцент6 2 4 26 2" xfId="5307"/>
    <cellStyle name="40% - Акцент6 2 4 27" xfId="5308"/>
    <cellStyle name="40% - Акцент6 2 4 27 2" xfId="5309"/>
    <cellStyle name="40% - Акцент6 2 4 28" xfId="5310"/>
    <cellStyle name="40% - Акцент6 2 4 28 2" xfId="5311"/>
    <cellStyle name="40% - Акцент6 2 4 29" xfId="5312"/>
    <cellStyle name="40% - Акцент6 2 4 29 2" xfId="5313"/>
    <cellStyle name="40% - Акцент6 2 4 3" xfId="5314"/>
    <cellStyle name="40% - Акцент6 2 4 3 2" xfId="5315"/>
    <cellStyle name="40% - Акцент6 2 4 30" xfId="5316"/>
    <cellStyle name="40% - Акцент6 2 4 30 2" xfId="5317"/>
    <cellStyle name="40% - Акцент6 2 4 31" xfId="5318"/>
    <cellStyle name="40% - Акцент6 2 4 31 2" xfId="5319"/>
    <cellStyle name="40% - Акцент6 2 4 32" xfId="5320"/>
    <cellStyle name="40% - Акцент6 2 4 32 2" xfId="5321"/>
    <cellStyle name="40% - Акцент6 2 4 33" xfId="5322"/>
    <cellStyle name="40% - Акцент6 2 4 34" xfId="5323"/>
    <cellStyle name="40% - Акцент6 2 4 35" xfId="5324"/>
    <cellStyle name="40% - Акцент6 2 4 36" xfId="5325"/>
    <cellStyle name="40% - Акцент6 2 4 37" xfId="5326"/>
    <cellStyle name="40% - Акцент6 2 4 38" xfId="5327"/>
    <cellStyle name="40% - Акцент6 2 4 39" xfId="5328"/>
    <cellStyle name="40% - Акцент6 2 4 4" xfId="5329"/>
    <cellStyle name="40% - Акцент6 2 4 4 2" xfId="5330"/>
    <cellStyle name="40% - Акцент6 2 4 5" xfId="5331"/>
    <cellStyle name="40% - Акцент6 2 4 5 2" xfId="5332"/>
    <cellStyle name="40% - Акцент6 2 4 6" xfId="5333"/>
    <cellStyle name="40% - Акцент6 2 4 6 2" xfId="5334"/>
    <cellStyle name="40% - Акцент6 2 4 7" xfId="5335"/>
    <cellStyle name="40% - Акцент6 2 4 7 2" xfId="5336"/>
    <cellStyle name="40% - Акцент6 2 4 8" xfId="5337"/>
    <cellStyle name="40% - Акцент6 2 4 8 2" xfId="5338"/>
    <cellStyle name="40% - Акцент6 2 4 9" xfId="5339"/>
    <cellStyle name="40% - Акцент6 2 4 9 2" xfId="5340"/>
    <cellStyle name="40% - Акцент6 2 40" xfId="5341"/>
    <cellStyle name="40% - Акцент6 2 41" xfId="5342"/>
    <cellStyle name="40% - Акцент6 2 42" xfId="5343"/>
    <cellStyle name="40% - Акцент6 2 43" xfId="5344"/>
    <cellStyle name="40% - Акцент6 2 5" xfId="5345"/>
    <cellStyle name="40% - Акцент6 2 5 10" xfId="5346"/>
    <cellStyle name="40% - Акцент6 2 5 11" xfId="5347"/>
    <cellStyle name="40% - Акцент6 2 5 11 2" xfId="5348"/>
    <cellStyle name="40% - Акцент6 2 5 12" xfId="5349"/>
    <cellStyle name="40% - Акцент6 2 5 12 2" xfId="5350"/>
    <cellStyle name="40% - Акцент6 2 5 13" xfId="5351"/>
    <cellStyle name="40% - Акцент6 2 5 13 2" xfId="5352"/>
    <cellStyle name="40% - Акцент6 2 5 14" xfId="5353"/>
    <cellStyle name="40% - Акцент6 2 5 14 2" xfId="5354"/>
    <cellStyle name="40% - Акцент6 2 5 15" xfId="5355"/>
    <cellStyle name="40% - Акцент6 2 5 15 2" xfId="5356"/>
    <cellStyle name="40% - Акцент6 2 5 16" xfId="5357"/>
    <cellStyle name="40% - Акцент6 2 5 16 2" xfId="5358"/>
    <cellStyle name="40% - Акцент6 2 5 17" xfId="5359"/>
    <cellStyle name="40% - Акцент6 2 5 17 2" xfId="5360"/>
    <cellStyle name="40% - Акцент6 2 5 18" xfId="5361"/>
    <cellStyle name="40% - Акцент6 2 5 18 2" xfId="5362"/>
    <cellStyle name="40% - Акцент6 2 5 19" xfId="5363"/>
    <cellStyle name="40% - Акцент6 2 5 19 2" xfId="5364"/>
    <cellStyle name="40% - Акцент6 2 5 2" xfId="5365"/>
    <cellStyle name="40% - Акцент6 2 5 2 2" xfId="5366"/>
    <cellStyle name="40% - Акцент6 2 5 2 2 2" xfId="5367"/>
    <cellStyle name="40% - Акцент6 2 5 2 3" xfId="5368"/>
    <cellStyle name="40% - Акцент6 2 5 2_свод plnSum" xfId="5369"/>
    <cellStyle name="40% - Акцент6 2 5 20" xfId="5370"/>
    <cellStyle name="40% - Акцент6 2 5 21" xfId="5371"/>
    <cellStyle name="40% - Акцент6 2 5 21 2" xfId="5372"/>
    <cellStyle name="40% - Акцент6 2 5 22" xfId="5373"/>
    <cellStyle name="40% - Акцент6 2 5 22 2" xfId="5374"/>
    <cellStyle name="40% - Акцент6 2 5 23" xfId="5375"/>
    <cellStyle name="40% - Акцент6 2 5 23 2" xfId="5376"/>
    <cellStyle name="40% - Акцент6 2 5 24" xfId="5377"/>
    <cellStyle name="40% - Акцент6 2 5 24 2" xfId="5378"/>
    <cellStyle name="40% - Акцент6 2 5 25" xfId="5379"/>
    <cellStyle name="40% - Акцент6 2 5 25 2" xfId="5380"/>
    <cellStyle name="40% - Акцент6 2 5 26" xfId="5381"/>
    <cellStyle name="40% - Акцент6 2 5 26 2" xfId="5382"/>
    <cellStyle name="40% - Акцент6 2 5 27" xfId="5383"/>
    <cellStyle name="40% - Акцент6 2 5 27 2" xfId="5384"/>
    <cellStyle name="40% - Акцент6 2 5 28" xfId="5385"/>
    <cellStyle name="40% - Акцент6 2 5 28 2" xfId="5386"/>
    <cellStyle name="40% - Акцент6 2 5 29" xfId="5387"/>
    <cellStyle name="40% - Акцент6 2 5 29 2" xfId="5388"/>
    <cellStyle name="40% - Акцент6 2 5 3" xfId="5389"/>
    <cellStyle name="40% - Акцент6 2 5 3 2" xfId="5390"/>
    <cellStyle name="40% - Акцент6 2 5 30" xfId="5391"/>
    <cellStyle name="40% - Акцент6 2 5 30 2" xfId="5392"/>
    <cellStyle name="40% - Акцент6 2 5 31" xfId="5393"/>
    <cellStyle name="40% - Акцент6 2 5 31 2" xfId="5394"/>
    <cellStyle name="40% - Акцент6 2 5 32" xfId="5395"/>
    <cellStyle name="40% - Акцент6 2 5 32 2" xfId="5396"/>
    <cellStyle name="40% - Акцент6 2 5 33" xfId="5397"/>
    <cellStyle name="40% - Акцент6 2 5 34" xfId="5398"/>
    <cellStyle name="40% - Акцент6 2 5 35" xfId="5399"/>
    <cellStyle name="40% - Акцент6 2 5 36" xfId="5400"/>
    <cellStyle name="40% - Акцент6 2 5 37" xfId="5401"/>
    <cellStyle name="40% - Акцент6 2 5 38" xfId="5402"/>
    <cellStyle name="40% - Акцент6 2 5 39" xfId="5403"/>
    <cellStyle name="40% - Акцент6 2 5 4" xfId="5404"/>
    <cellStyle name="40% - Акцент6 2 5 4 2" xfId="5405"/>
    <cellStyle name="40% - Акцент6 2 5 5" xfId="5406"/>
    <cellStyle name="40% - Акцент6 2 5 5 2" xfId="5407"/>
    <cellStyle name="40% - Акцент6 2 5 6" xfId="5408"/>
    <cellStyle name="40% - Акцент6 2 5 6 2" xfId="5409"/>
    <cellStyle name="40% - Акцент6 2 5 7" xfId="5410"/>
    <cellStyle name="40% - Акцент6 2 5 7 2" xfId="5411"/>
    <cellStyle name="40% - Акцент6 2 5 8" xfId="5412"/>
    <cellStyle name="40% - Акцент6 2 5 8 2" xfId="5413"/>
    <cellStyle name="40% - Акцент6 2 5 9" xfId="5414"/>
    <cellStyle name="40% - Акцент6 2 5 9 2" xfId="5415"/>
    <cellStyle name="40% - Акцент6 2 5_свод plnSum" xfId="5416"/>
    <cellStyle name="40% - Акцент6 2 6" xfId="5417"/>
    <cellStyle name="40% - Акцент6 2 6 2" xfId="5418"/>
    <cellStyle name="40% - Акцент6 2 6 2 2" xfId="5419"/>
    <cellStyle name="40% - Акцент6 2 6 3" xfId="5420"/>
    <cellStyle name="40% - Акцент6 2 6_свод plnSum" xfId="5421"/>
    <cellStyle name="40% - Акцент6 2 7" xfId="5422"/>
    <cellStyle name="40% - Акцент6 2 7 2" xfId="5423"/>
    <cellStyle name="40% - Акцент6 2 8" xfId="5424"/>
    <cellStyle name="40% - Акцент6 2 8 2" xfId="5425"/>
    <cellStyle name="40% - Акцент6 2 9" xfId="5426"/>
    <cellStyle name="40% - Акцент6 2 9 2" xfId="5427"/>
    <cellStyle name="40% - Акцент6 2_свод plnSum" xfId="5428"/>
    <cellStyle name="40% - Акцент6 3" xfId="5429"/>
    <cellStyle name="40% - Акцент6 3 2" xfId="5430"/>
    <cellStyle name="40% - Акцент6 3 2 2" xfId="5431"/>
    <cellStyle name="40% - Акцент6 3 2 3" xfId="5432"/>
    <cellStyle name="40% - Акцент6 3 3" xfId="5433"/>
    <cellStyle name="40% - Акцент6 3 4" xfId="5434"/>
    <cellStyle name="40% - Акцент6 4" xfId="5435"/>
    <cellStyle name="60% - Accent1" xfId="5436"/>
    <cellStyle name="60% - Accent1 2" xfId="5437"/>
    <cellStyle name="60% - Accent1 3" xfId="5438"/>
    <cellStyle name="60% - Accent2" xfId="5439"/>
    <cellStyle name="60% - Accent2 2" xfId="5440"/>
    <cellStyle name="60% - Accent2 3" xfId="5441"/>
    <cellStyle name="60% - Accent3" xfId="5442"/>
    <cellStyle name="60% - Accent3 2" xfId="5443"/>
    <cellStyle name="60% - Accent3 3" xfId="5444"/>
    <cellStyle name="60% - Accent4" xfId="5445"/>
    <cellStyle name="60% - Accent4 2" xfId="5446"/>
    <cellStyle name="60% - Accent4 3" xfId="5447"/>
    <cellStyle name="60% - Accent5" xfId="5448"/>
    <cellStyle name="60% - Accent5 2" xfId="5449"/>
    <cellStyle name="60% - Accent5 3" xfId="5450"/>
    <cellStyle name="60% - Accent6" xfId="5451"/>
    <cellStyle name="60% - Accent6 2" xfId="5452"/>
    <cellStyle name="60% - Accent6 3" xfId="5453"/>
    <cellStyle name="60% - Акцент1 2" xfId="5454"/>
    <cellStyle name="60% - Акцент1 2 2" xfId="5455"/>
    <cellStyle name="60% - Акцент1 2 2 2" xfId="5456"/>
    <cellStyle name="60% - Акцент1 2 2 3" xfId="5457"/>
    <cellStyle name="60% - Акцент1 2 3" xfId="5458"/>
    <cellStyle name="60% - Акцент1 2 4" xfId="5459"/>
    <cellStyle name="60% - Акцент1 2_свод plnSum" xfId="5460"/>
    <cellStyle name="60% - Акцент1 3" xfId="5461"/>
    <cellStyle name="60% - Акцент1 3 2" xfId="5462"/>
    <cellStyle name="60% - Акцент1 3 3" xfId="5463"/>
    <cellStyle name="60% - Акцент2 2" xfId="5464"/>
    <cellStyle name="60% - Акцент2 2 2" xfId="5465"/>
    <cellStyle name="60% - Акцент2 2 2 2" xfId="5466"/>
    <cellStyle name="60% - Акцент2 2 2 3" xfId="5467"/>
    <cellStyle name="60% - Акцент2 2 3" xfId="5468"/>
    <cellStyle name="60% - Акцент2 2 4" xfId="5469"/>
    <cellStyle name="60% - Акцент2 2_свод plnSum" xfId="5470"/>
    <cellStyle name="60% - Акцент2 3" xfId="5471"/>
    <cellStyle name="60% - Акцент2 3 2" xfId="5472"/>
    <cellStyle name="60% - Акцент2 3 3" xfId="5473"/>
    <cellStyle name="60% - Акцент3 2" xfId="5474"/>
    <cellStyle name="60% - Акцент3 2 2" xfId="5475"/>
    <cellStyle name="60% - Акцент3 2 2 2" xfId="5476"/>
    <cellStyle name="60% - Акцент3 2 2 3" xfId="5477"/>
    <cellStyle name="60% - Акцент3 2 3" xfId="5478"/>
    <cellStyle name="60% - Акцент3 2 3 2" xfId="5479"/>
    <cellStyle name="60% - Акцент3 2 3 3" xfId="5480"/>
    <cellStyle name="60% - Акцент3 2 4" xfId="5481"/>
    <cellStyle name="60% - Акцент3 2 5" xfId="5482"/>
    <cellStyle name="60% - Акцент3 2_свод plnSum" xfId="5483"/>
    <cellStyle name="60% - Акцент3 3" xfId="5484"/>
    <cellStyle name="60% - Акцент3 3 2" xfId="5485"/>
    <cellStyle name="60% - Акцент3 3 3" xfId="5486"/>
    <cellStyle name="60% - Акцент4 2" xfId="5487"/>
    <cellStyle name="60% - Акцент4 2 2" xfId="5488"/>
    <cellStyle name="60% - Акцент4 2 2 2" xfId="5489"/>
    <cellStyle name="60% - Акцент4 2 2 3" xfId="5490"/>
    <cellStyle name="60% - Акцент4 2 3" xfId="5491"/>
    <cellStyle name="60% - Акцент4 2 3 2" xfId="5492"/>
    <cellStyle name="60% - Акцент4 2 3 3" xfId="5493"/>
    <cellStyle name="60% - Акцент4 2 4" xfId="5494"/>
    <cellStyle name="60% - Акцент4 2 5" xfId="5495"/>
    <cellStyle name="60% - Акцент4 2_свод plnSum" xfId="5496"/>
    <cellStyle name="60% - Акцент4 3" xfId="5497"/>
    <cellStyle name="60% - Акцент4 3 2" xfId="5498"/>
    <cellStyle name="60% - Акцент4 3 3" xfId="5499"/>
    <cellStyle name="60% - Акцент5 2" xfId="5500"/>
    <cellStyle name="60% - Акцент5 2 2" xfId="5501"/>
    <cellStyle name="60% - Акцент5 2 2 2" xfId="5502"/>
    <cellStyle name="60% - Акцент5 2 2 3" xfId="5503"/>
    <cellStyle name="60% - Акцент5 2 3" xfId="5504"/>
    <cellStyle name="60% - Акцент5 2 4" xfId="5505"/>
    <cellStyle name="60% - Акцент5 2_свод plnSum" xfId="5506"/>
    <cellStyle name="60% - Акцент5 3" xfId="5507"/>
    <cellStyle name="60% - Акцент5 3 2" xfId="5508"/>
    <cellStyle name="60% - Акцент5 3 3" xfId="5509"/>
    <cellStyle name="60% - Акцент6 2" xfId="5510"/>
    <cellStyle name="60% - Акцент6 2 2" xfId="5511"/>
    <cellStyle name="60% - Акцент6 2 2 2" xfId="5512"/>
    <cellStyle name="60% - Акцент6 2 2 3" xfId="5513"/>
    <cellStyle name="60% - Акцент6 2 3" xfId="5514"/>
    <cellStyle name="60% - Акцент6 2 3 2" xfId="5515"/>
    <cellStyle name="60% - Акцент6 2 3 3" xfId="5516"/>
    <cellStyle name="60% - Акцент6 2 4" xfId="5517"/>
    <cellStyle name="60% - Акцент6 2 5" xfId="5518"/>
    <cellStyle name="60% - Акцент6 2_свод plnSum" xfId="5519"/>
    <cellStyle name="60% - Акцент6 3" xfId="5520"/>
    <cellStyle name="60% - Акцент6 3 2" xfId="5521"/>
    <cellStyle name="60% - Акцент6 3 3" xfId="5522"/>
    <cellStyle name="Accent1" xfId="5523"/>
    <cellStyle name="Accent1 2" xfId="5524"/>
    <cellStyle name="Accent1 3" xfId="5525"/>
    <cellStyle name="Accent2" xfId="5526"/>
    <cellStyle name="Accent2 2" xfId="5527"/>
    <cellStyle name="Accent2 3" xfId="5528"/>
    <cellStyle name="Accent3" xfId="5529"/>
    <cellStyle name="Accent3 2" xfId="5530"/>
    <cellStyle name="Accent3 3" xfId="5531"/>
    <cellStyle name="Accent4" xfId="5532"/>
    <cellStyle name="Accent4 2" xfId="5533"/>
    <cellStyle name="Accent4 3" xfId="5534"/>
    <cellStyle name="Accent5" xfId="5535"/>
    <cellStyle name="Accent5 2" xfId="5536"/>
    <cellStyle name="Accent5 3" xfId="5537"/>
    <cellStyle name="Accent6" xfId="5538"/>
    <cellStyle name="Accent6 2" xfId="5539"/>
    <cellStyle name="Accent6 3" xfId="5540"/>
    <cellStyle name="Bad" xfId="5541"/>
    <cellStyle name="Bad 1" xfId="5542"/>
    <cellStyle name="Bad 2" xfId="5543"/>
    <cellStyle name="br" xfId="5544"/>
    <cellStyle name="Calculation" xfId="5545"/>
    <cellStyle name="Calculation 2" xfId="5546"/>
    <cellStyle name="Calculation 2 2" xfId="5547"/>
    <cellStyle name="Calculation 2 2 2" xfId="5548"/>
    <cellStyle name="Calculation 2 2 2 2" xfId="5549"/>
    <cellStyle name="Calculation 2 2 2 2 2" xfId="5550"/>
    <cellStyle name="Calculation 2 2 2 2 3" xfId="5551"/>
    <cellStyle name="Calculation 2 2 2 2 4" xfId="5552"/>
    <cellStyle name="Calculation 2 2 2 3" xfId="5553"/>
    <cellStyle name="Calculation 2 2 2 3 2" xfId="5554"/>
    <cellStyle name="Calculation 2 2 2 3 3" xfId="5555"/>
    <cellStyle name="Calculation 2 2 2 3 4" xfId="5556"/>
    <cellStyle name="Calculation 2 2 2 4" xfId="5557"/>
    <cellStyle name="Calculation 2 2 2 5" xfId="5558"/>
    <cellStyle name="Calculation 2 2 2 6" xfId="5559"/>
    <cellStyle name="Calculation 2 2 3" xfId="5560"/>
    <cellStyle name="Calculation 2 2 3 2" xfId="5561"/>
    <cellStyle name="Calculation 2 2 3 3" xfId="5562"/>
    <cellStyle name="Calculation 2 2 3 4" xfId="5563"/>
    <cellStyle name="Calculation 2 2 4" xfId="5564"/>
    <cellStyle name="Calculation 2 2 5" xfId="5565"/>
    <cellStyle name="Calculation 2 2 6" xfId="5566"/>
    <cellStyle name="Calculation 2 3" xfId="5567"/>
    <cellStyle name="Calculation 2 4" xfId="5568"/>
    <cellStyle name="Calculation 2 5" xfId="5569"/>
    <cellStyle name="Calculation 3" xfId="5570"/>
    <cellStyle name="Calculation 3 2" xfId="5571"/>
    <cellStyle name="Calculation 3 2 2" xfId="5572"/>
    <cellStyle name="Calculation 3 2 2 2" xfId="5573"/>
    <cellStyle name="Calculation 3 2 2 3" xfId="5574"/>
    <cellStyle name="Calculation 3 2 2 4" xfId="5575"/>
    <cellStyle name="Calculation 3 2 3" xfId="5576"/>
    <cellStyle name="Calculation 3 2 3 2" xfId="5577"/>
    <cellStyle name="Calculation 3 2 3 3" xfId="5578"/>
    <cellStyle name="Calculation 3 2 3 4" xfId="5579"/>
    <cellStyle name="Calculation 3 2 4" xfId="5580"/>
    <cellStyle name="Calculation 3 2 5" xfId="5581"/>
    <cellStyle name="Calculation 3 2 6" xfId="5582"/>
    <cellStyle name="Calculation 3 3" xfId="5583"/>
    <cellStyle name="Calculation 3 3 2" xfId="5584"/>
    <cellStyle name="Calculation 3 3 3" xfId="5585"/>
    <cellStyle name="Calculation 3 3 4" xfId="5586"/>
    <cellStyle name="Calculation 3 4" xfId="5587"/>
    <cellStyle name="Calculation 3 5" xfId="5588"/>
    <cellStyle name="Calculation 3 6" xfId="5589"/>
    <cellStyle name="Calculation 4" xfId="5590"/>
    <cellStyle name="Calculation 5" xfId="5591"/>
    <cellStyle name="Calculation 6" xfId="5592"/>
    <cellStyle name="Check Cell" xfId="5593"/>
    <cellStyle name="Check Cell 2" xfId="5594"/>
    <cellStyle name="Check Cell 3" xfId="5595"/>
    <cellStyle name="col" xfId="5596"/>
    <cellStyle name="Excel Built-in Normal" xfId="5597"/>
    <cellStyle name="Excel Built-in Normal 1" xfId="5598"/>
    <cellStyle name="Excel Built-in Normal 2" xfId="5599"/>
    <cellStyle name="Excel Built-in Normal_свод plnSum" xfId="5600"/>
    <cellStyle name="Explanatory Text" xfId="5601"/>
    <cellStyle name="Explanatory Text 2" xfId="5602"/>
    <cellStyle name="Explanatory Text 3" xfId="5603"/>
    <cellStyle name="Good" xfId="5604"/>
    <cellStyle name="Good 2" xfId="5605"/>
    <cellStyle name="Good 3" xfId="5606"/>
    <cellStyle name="Heading" xfId="5607"/>
    <cellStyle name="Heading 1" xfId="5608"/>
    <cellStyle name="Heading 1 2" xfId="5609"/>
    <cellStyle name="Heading 1 3" xfId="5610"/>
    <cellStyle name="Heading 2" xfId="5611"/>
    <cellStyle name="Heading 2 2" xfId="5612"/>
    <cellStyle name="Heading 2 4" xfId="5613"/>
    <cellStyle name="Heading 3" xfId="5614"/>
    <cellStyle name="Heading 3 2" xfId="5615"/>
    <cellStyle name="Heading 3 3" xfId="5616"/>
    <cellStyle name="Heading 4" xfId="5617"/>
    <cellStyle name="Heading 4 2" xfId="5618"/>
    <cellStyle name="Heading 4 3" xfId="5619"/>
    <cellStyle name="Heading1" xfId="5620"/>
    <cellStyle name="Input" xfId="5621"/>
    <cellStyle name="Input 2" xfId="5622"/>
    <cellStyle name="Input 2 2" xfId="5623"/>
    <cellStyle name="Input 2 2 2" xfId="5624"/>
    <cellStyle name="Input 2 2 2 2" xfId="5625"/>
    <cellStyle name="Input 2 2 2 2 2" xfId="5626"/>
    <cellStyle name="Input 2 2 2 2 3" xfId="5627"/>
    <cellStyle name="Input 2 2 2 2 4" xfId="5628"/>
    <cellStyle name="Input 2 2 2 3" xfId="5629"/>
    <cellStyle name="Input 2 2 2 3 2" xfId="5630"/>
    <cellStyle name="Input 2 2 2 3 3" xfId="5631"/>
    <cellStyle name="Input 2 2 2 3 4" xfId="5632"/>
    <cellStyle name="Input 2 2 2 4" xfId="5633"/>
    <cellStyle name="Input 2 2 2 5" xfId="5634"/>
    <cellStyle name="Input 2 2 2 6" xfId="5635"/>
    <cellStyle name="Input 2 2 3" xfId="5636"/>
    <cellStyle name="Input 2 2 3 2" xfId="5637"/>
    <cellStyle name="Input 2 2 3 3" xfId="5638"/>
    <cellStyle name="Input 2 2 3 4" xfId="5639"/>
    <cellStyle name="Input 2 2 4" xfId="5640"/>
    <cellStyle name="Input 2 2 5" xfId="5641"/>
    <cellStyle name="Input 2 2 6" xfId="5642"/>
    <cellStyle name="Input 2 3" xfId="5643"/>
    <cellStyle name="Input 2 4" xfId="5644"/>
    <cellStyle name="Input 2 5" xfId="5645"/>
    <cellStyle name="Input 3" xfId="5646"/>
    <cellStyle name="Input 3 2" xfId="5647"/>
    <cellStyle name="Input 3 2 2" xfId="5648"/>
    <cellStyle name="Input 3 2 2 2" xfId="5649"/>
    <cellStyle name="Input 3 2 2 3" xfId="5650"/>
    <cellStyle name="Input 3 2 2 4" xfId="5651"/>
    <cellStyle name="Input 3 2 3" xfId="5652"/>
    <cellStyle name="Input 3 2 3 2" xfId="5653"/>
    <cellStyle name="Input 3 2 3 3" xfId="5654"/>
    <cellStyle name="Input 3 2 3 4" xfId="5655"/>
    <cellStyle name="Input 3 2 4" xfId="5656"/>
    <cellStyle name="Input 3 2 5" xfId="5657"/>
    <cellStyle name="Input 3 2 6" xfId="5658"/>
    <cellStyle name="Input 3 3" xfId="5659"/>
    <cellStyle name="Input 3 3 2" xfId="5660"/>
    <cellStyle name="Input 3 3 3" xfId="5661"/>
    <cellStyle name="Input 3 3 4" xfId="5662"/>
    <cellStyle name="Input 3 4" xfId="5663"/>
    <cellStyle name="Input 3 5" xfId="5664"/>
    <cellStyle name="Input 3 6" xfId="5665"/>
    <cellStyle name="Input 4" xfId="5666"/>
    <cellStyle name="Input 5" xfId="5667"/>
    <cellStyle name="Input 6" xfId="5668"/>
    <cellStyle name="Linked Cell" xfId="5669"/>
    <cellStyle name="Linked Cell 2" xfId="5670"/>
    <cellStyle name="Linked Cell 3" xfId="5671"/>
    <cellStyle name="Neutral" xfId="5672"/>
    <cellStyle name="Neutral 2" xfId="5673"/>
    <cellStyle name="Neutral 5" xfId="5674"/>
    <cellStyle name="Normal_КСГ_1" xfId="5675"/>
    <cellStyle name="Note" xfId="5676"/>
    <cellStyle name="Note 2" xfId="5677"/>
    <cellStyle name="Note 2 2" xfId="5678"/>
    <cellStyle name="Note 2 2 2" xfId="5679"/>
    <cellStyle name="Note 2 2 2 2" xfId="5680"/>
    <cellStyle name="Note 2 2 2 2 2" xfId="5681"/>
    <cellStyle name="Note 2 2 2 2 3" xfId="5682"/>
    <cellStyle name="Note 2 2 2 2 4" xfId="5683"/>
    <cellStyle name="Note 2 2 2 3" xfId="5684"/>
    <cellStyle name="Note 2 2 2 3 2" xfId="5685"/>
    <cellStyle name="Note 2 2 2 3 3" xfId="5686"/>
    <cellStyle name="Note 2 2 2 3 4" xfId="5687"/>
    <cellStyle name="Note 2 2 2 4" xfId="5688"/>
    <cellStyle name="Note 2 2 2 5" xfId="5689"/>
    <cellStyle name="Note 2 2 2 6" xfId="5690"/>
    <cellStyle name="Note 2 2 3" xfId="5691"/>
    <cellStyle name="Note 2 2 3 2" xfId="5692"/>
    <cellStyle name="Note 2 2 3 3" xfId="5693"/>
    <cellStyle name="Note 2 2 3 4" xfId="5694"/>
    <cellStyle name="Note 2 2 4" xfId="5695"/>
    <cellStyle name="Note 2 2 5" xfId="5696"/>
    <cellStyle name="Note 2 2 6" xfId="5697"/>
    <cellStyle name="Note 2 3" xfId="5698"/>
    <cellStyle name="Note 2 4" xfId="5699"/>
    <cellStyle name="Note 2 5" xfId="5700"/>
    <cellStyle name="Note 3" xfId="5701"/>
    <cellStyle name="Note 3 2" xfId="5702"/>
    <cellStyle name="Note 3 2 2" xfId="5703"/>
    <cellStyle name="Note 3 2 2 2" xfId="5704"/>
    <cellStyle name="Note 3 2 2 3" xfId="5705"/>
    <cellStyle name="Note 3 2 2 4" xfId="5706"/>
    <cellStyle name="Note 3 2 3" xfId="5707"/>
    <cellStyle name="Note 3 2 3 2" xfId="5708"/>
    <cellStyle name="Note 3 2 3 3" xfId="5709"/>
    <cellStyle name="Note 3 2 3 4" xfId="5710"/>
    <cellStyle name="Note 3 2 4" xfId="5711"/>
    <cellStyle name="Note 3 2 5" xfId="5712"/>
    <cellStyle name="Note 3 2 6" xfId="5713"/>
    <cellStyle name="Note 3 3" xfId="5714"/>
    <cellStyle name="Note 3 3 2" xfId="5715"/>
    <cellStyle name="Note 3 3 3" xfId="5716"/>
    <cellStyle name="Note 3 3 4" xfId="5717"/>
    <cellStyle name="Note 3 4" xfId="5718"/>
    <cellStyle name="Note 3 5" xfId="5719"/>
    <cellStyle name="Note 3 6" xfId="5720"/>
    <cellStyle name="Note 4" xfId="5721"/>
    <cellStyle name="Note 5" xfId="5722"/>
    <cellStyle name="Note 6" xfId="5723"/>
    <cellStyle name="Output" xfId="5724"/>
    <cellStyle name="Output 2" xfId="5725"/>
    <cellStyle name="Output 2 2" xfId="5726"/>
    <cellStyle name="Output 2 2 2" xfId="5727"/>
    <cellStyle name="Output 2 2 2 2" xfId="5728"/>
    <cellStyle name="Output 2 2 2 2 2" xfId="5729"/>
    <cellStyle name="Output 2 2 2 2 3" xfId="5730"/>
    <cellStyle name="Output 2 2 2 2 4" xfId="5731"/>
    <cellStyle name="Output 2 2 2 3" xfId="5732"/>
    <cellStyle name="Output 2 2 2 3 2" xfId="5733"/>
    <cellStyle name="Output 2 2 2 3 3" xfId="5734"/>
    <cellStyle name="Output 2 2 2 3 4" xfId="5735"/>
    <cellStyle name="Output 2 2 2 4" xfId="5736"/>
    <cellStyle name="Output 2 2 2 5" xfId="5737"/>
    <cellStyle name="Output 2 2 2 6" xfId="5738"/>
    <cellStyle name="Output 2 2 3" xfId="5739"/>
    <cellStyle name="Output 2 2 3 2" xfId="5740"/>
    <cellStyle name="Output 2 2 3 3" xfId="5741"/>
    <cellStyle name="Output 2 2 3 4" xfId="5742"/>
    <cellStyle name="Output 2 2 4" xfId="5743"/>
    <cellStyle name="Output 2 2 5" xfId="5744"/>
    <cellStyle name="Output 2 2 6" xfId="5745"/>
    <cellStyle name="Output 2 3" xfId="5746"/>
    <cellStyle name="Output 2 4" xfId="5747"/>
    <cellStyle name="Output 2 5" xfId="5748"/>
    <cellStyle name="Output 3" xfId="5749"/>
    <cellStyle name="Output 3 2" xfId="5750"/>
    <cellStyle name="Output 3 2 2" xfId="5751"/>
    <cellStyle name="Output 3 2 2 2" xfId="5752"/>
    <cellStyle name="Output 3 2 2 3" xfId="5753"/>
    <cellStyle name="Output 3 2 2 4" xfId="5754"/>
    <cellStyle name="Output 3 2 3" xfId="5755"/>
    <cellStyle name="Output 3 2 3 2" xfId="5756"/>
    <cellStyle name="Output 3 2 3 3" xfId="5757"/>
    <cellStyle name="Output 3 2 3 4" xfId="5758"/>
    <cellStyle name="Output 3 2 4" xfId="5759"/>
    <cellStyle name="Output 3 2 5" xfId="5760"/>
    <cellStyle name="Output 3 2 6" xfId="5761"/>
    <cellStyle name="Output 3 3" xfId="5762"/>
    <cellStyle name="Output 3 3 2" xfId="5763"/>
    <cellStyle name="Output 3 3 3" xfId="5764"/>
    <cellStyle name="Output 3 3 4" xfId="5765"/>
    <cellStyle name="Output 3 4" xfId="5766"/>
    <cellStyle name="Output 3 5" xfId="5767"/>
    <cellStyle name="Output 3 6" xfId="5768"/>
    <cellStyle name="Output 4" xfId="5769"/>
    <cellStyle name="Output 5" xfId="5770"/>
    <cellStyle name="Output 6" xfId="5771"/>
    <cellStyle name="Result" xfId="5772"/>
    <cellStyle name="Result2" xfId="5773"/>
    <cellStyle name="S2" xfId="5774"/>
    <cellStyle name="S2 2" xfId="5775"/>
    <cellStyle name="S2 3" xfId="5776"/>
    <cellStyle name="st36" xfId="5777"/>
    <cellStyle name="style0" xfId="5778"/>
    <cellStyle name="TableStyleLight1" xfId="5779"/>
    <cellStyle name="TableStyleLight1 2" xfId="5780"/>
    <cellStyle name="td" xfId="5781"/>
    <cellStyle name="Title" xfId="5782"/>
    <cellStyle name="Title 2" xfId="5783"/>
    <cellStyle name="Title 3" xfId="5784"/>
    <cellStyle name="Total" xfId="5785"/>
    <cellStyle name="Total 2" xfId="5786"/>
    <cellStyle name="Total 2 2" xfId="5787"/>
    <cellStyle name="Total 2 2 2" xfId="5788"/>
    <cellStyle name="Total 2 2 2 2" xfId="5789"/>
    <cellStyle name="Total 2 2 2 2 2" xfId="5790"/>
    <cellStyle name="Total 2 2 2 2 3" xfId="5791"/>
    <cellStyle name="Total 2 2 2 2 4" xfId="5792"/>
    <cellStyle name="Total 2 2 2 3" xfId="5793"/>
    <cellStyle name="Total 2 2 2 3 2" xfId="5794"/>
    <cellStyle name="Total 2 2 2 3 3" xfId="5795"/>
    <cellStyle name="Total 2 2 2 3 4" xfId="5796"/>
    <cellStyle name="Total 2 2 2 4" xfId="5797"/>
    <cellStyle name="Total 2 2 2 5" xfId="5798"/>
    <cellStyle name="Total 2 2 2 6" xfId="5799"/>
    <cellStyle name="Total 2 2 3" xfId="5800"/>
    <cellStyle name="Total 2 2 3 2" xfId="5801"/>
    <cellStyle name="Total 2 2 3 3" xfId="5802"/>
    <cellStyle name="Total 2 2 3 4" xfId="5803"/>
    <cellStyle name="Total 2 2 4" xfId="5804"/>
    <cellStyle name="Total 2 2 5" xfId="5805"/>
    <cellStyle name="Total 2 2 6" xfId="5806"/>
    <cellStyle name="Total 2 3" xfId="5807"/>
    <cellStyle name="Total 2 4" xfId="5808"/>
    <cellStyle name="Total 2 5" xfId="5809"/>
    <cellStyle name="Total 3" xfId="5810"/>
    <cellStyle name="Total 3 2" xfId="5811"/>
    <cellStyle name="Total 3 2 2" xfId="5812"/>
    <cellStyle name="Total 3 2 2 2" xfId="5813"/>
    <cellStyle name="Total 3 2 2 3" xfId="5814"/>
    <cellStyle name="Total 3 2 2 4" xfId="5815"/>
    <cellStyle name="Total 3 2 3" xfId="5816"/>
    <cellStyle name="Total 3 2 3 2" xfId="5817"/>
    <cellStyle name="Total 3 2 3 3" xfId="5818"/>
    <cellStyle name="Total 3 2 3 4" xfId="5819"/>
    <cellStyle name="Total 3 2 4" xfId="5820"/>
    <cellStyle name="Total 3 2 5" xfId="5821"/>
    <cellStyle name="Total 3 2 6" xfId="5822"/>
    <cellStyle name="Total 3 3" xfId="5823"/>
    <cellStyle name="Total 3 3 2" xfId="5824"/>
    <cellStyle name="Total 3 3 3" xfId="5825"/>
    <cellStyle name="Total 3 3 4" xfId="5826"/>
    <cellStyle name="Total 3 4" xfId="5827"/>
    <cellStyle name="Total 3 5" xfId="5828"/>
    <cellStyle name="Total 3 6" xfId="5829"/>
    <cellStyle name="Total 4" xfId="5830"/>
    <cellStyle name="Total 5" xfId="5831"/>
    <cellStyle name="Total 6" xfId="5832"/>
    <cellStyle name="tr" xfId="5833"/>
    <cellStyle name="Warning Text" xfId="5834"/>
    <cellStyle name="Warning Text 2" xfId="5835"/>
    <cellStyle name="Warning Text 3" xfId="5836"/>
    <cellStyle name="xl21" xfId="5837"/>
    <cellStyle name="xl22" xfId="5838"/>
    <cellStyle name="xl23" xfId="5839"/>
    <cellStyle name="xl24" xfId="5840"/>
    <cellStyle name="xl25" xfId="5841"/>
    <cellStyle name="xl26" xfId="5842"/>
    <cellStyle name="xl27" xfId="5843"/>
    <cellStyle name="xl28" xfId="5844"/>
    <cellStyle name="xl29" xfId="5845"/>
    <cellStyle name="xl30" xfId="5846"/>
    <cellStyle name="xl31" xfId="5847"/>
    <cellStyle name="xl32" xfId="5848"/>
    <cellStyle name="xl33" xfId="5849"/>
    <cellStyle name="xl34" xfId="5850"/>
    <cellStyle name="xl35" xfId="5851"/>
    <cellStyle name="xl36" xfId="5852"/>
    <cellStyle name="xl37" xfId="5853"/>
    <cellStyle name="xl38" xfId="5854"/>
    <cellStyle name="xl39" xfId="5855"/>
    <cellStyle name="xl40" xfId="5856"/>
    <cellStyle name="xl41" xfId="5857"/>
    <cellStyle name="xl42" xfId="5858"/>
    <cellStyle name="xl43" xfId="5859"/>
    <cellStyle name="xl44" xfId="5860"/>
    <cellStyle name="xl45" xfId="5861"/>
    <cellStyle name="xl46" xfId="5862"/>
    <cellStyle name="xl47" xfId="5863"/>
    <cellStyle name="xl48" xfId="5864"/>
    <cellStyle name="xl49" xfId="5865"/>
    <cellStyle name="xl50" xfId="5866"/>
    <cellStyle name="xl51" xfId="5867"/>
    <cellStyle name="Акцент1 2" xfId="5868"/>
    <cellStyle name="Акцент1 2 2" xfId="5869"/>
    <cellStyle name="Акцент1 2 2 2" xfId="5870"/>
    <cellStyle name="Акцент1 2 2 3" xfId="5871"/>
    <cellStyle name="Акцент1 2 3" xfId="5872"/>
    <cellStyle name="Акцент1 2 4" xfId="5873"/>
    <cellStyle name="Акцент1 2_свод plnSum" xfId="5874"/>
    <cellStyle name="Акцент1 3" xfId="5875"/>
    <cellStyle name="Акцент1 3 2" xfId="5876"/>
    <cellStyle name="Акцент1 3 3" xfId="5877"/>
    <cellStyle name="Акцент2 2" xfId="5878"/>
    <cellStyle name="Акцент2 2 2" xfId="5879"/>
    <cellStyle name="Акцент2 2 2 2" xfId="5880"/>
    <cellStyle name="Акцент2 2 2 3" xfId="5881"/>
    <cellStyle name="Акцент2 2 3" xfId="5882"/>
    <cellStyle name="Акцент2 2 4" xfId="5883"/>
    <cellStyle name="Акцент2 2_свод plnSum" xfId="5884"/>
    <cellStyle name="Акцент2 3" xfId="5885"/>
    <cellStyle name="Акцент2 3 2" xfId="5886"/>
    <cellStyle name="Акцент2 3 3" xfId="5887"/>
    <cellStyle name="Акцент3 2" xfId="5888"/>
    <cellStyle name="Акцент3 2 2" xfId="5889"/>
    <cellStyle name="Акцент3 2 2 2" xfId="5890"/>
    <cellStyle name="Акцент3 2 2 3" xfId="5891"/>
    <cellStyle name="Акцент3 2 3" xfId="5892"/>
    <cellStyle name="Акцент3 2 4" xfId="5893"/>
    <cellStyle name="Акцент3 2_свод plnSum" xfId="5894"/>
    <cellStyle name="Акцент3 3" xfId="5895"/>
    <cellStyle name="Акцент3 3 2" xfId="5896"/>
    <cellStyle name="Акцент3 3 3" xfId="5897"/>
    <cellStyle name="Акцент4 2" xfId="5898"/>
    <cellStyle name="Акцент4 2 2" xfId="5899"/>
    <cellStyle name="Акцент4 2 2 2" xfId="5900"/>
    <cellStyle name="Акцент4 2 2 3" xfId="5901"/>
    <cellStyle name="Акцент4 2 3" xfId="5902"/>
    <cellStyle name="Акцент4 2 4" xfId="5903"/>
    <cellStyle name="Акцент4 2_свод plnSum" xfId="5904"/>
    <cellStyle name="Акцент4 3" xfId="5905"/>
    <cellStyle name="Акцент4 3 2" xfId="5906"/>
    <cellStyle name="Акцент4 3 3" xfId="5907"/>
    <cellStyle name="Акцент5 2" xfId="5908"/>
    <cellStyle name="Акцент5 2 2" xfId="5909"/>
    <cellStyle name="Акцент5 2 2 2" xfId="5910"/>
    <cellStyle name="Акцент5 2 2 3" xfId="5911"/>
    <cellStyle name="Акцент5 2 3" xfId="5912"/>
    <cellStyle name="Акцент5 2 4" xfId="5913"/>
    <cellStyle name="Акцент5 2_свод plnSum" xfId="5914"/>
    <cellStyle name="Акцент5 3" xfId="5915"/>
    <cellStyle name="Акцент5 3 2" xfId="5916"/>
    <cellStyle name="Акцент5 3 3" xfId="5917"/>
    <cellStyle name="Акцент6 2" xfId="5918"/>
    <cellStyle name="Акцент6 2 2" xfId="5919"/>
    <cellStyle name="Акцент6 2 2 2" xfId="5920"/>
    <cellStyle name="Акцент6 2 2 3" xfId="5921"/>
    <cellStyle name="Акцент6 2 3" xfId="5922"/>
    <cellStyle name="Акцент6 2 4" xfId="5923"/>
    <cellStyle name="Акцент6 2_свод plnSum" xfId="5924"/>
    <cellStyle name="Акцент6 3" xfId="5925"/>
    <cellStyle name="Акцент6 3 2" xfId="5926"/>
    <cellStyle name="Акцент6 3 3" xfId="5927"/>
    <cellStyle name="Ввод  2" xfId="5928"/>
    <cellStyle name="Ввод  2 2" xfId="5929"/>
    <cellStyle name="Ввод  2 2 2" xfId="5930"/>
    <cellStyle name="Ввод  2 2 3" xfId="5931"/>
    <cellStyle name="Ввод  2 2 4" xfId="5932"/>
    <cellStyle name="Ввод  2 3" xfId="5933"/>
    <cellStyle name="Ввод  2 3 2" xfId="5934"/>
    <cellStyle name="Ввод  2 3 3" xfId="5935"/>
    <cellStyle name="Ввод  2 3 4" xfId="5936"/>
    <cellStyle name="Ввод  2 4" xfId="5937"/>
    <cellStyle name="Ввод  2 4 2" xfId="5938"/>
    <cellStyle name="Ввод  2 4 3" xfId="5939"/>
    <cellStyle name="Ввод  2 4 4" xfId="5940"/>
    <cellStyle name="Ввод  2 5" xfId="5941"/>
    <cellStyle name="Ввод  2 5 2" xfId="5942"/>
    <cellStyle name="Ввод  2 5 3" xfId="5943"/>
    <cellStyle name="Ввод  2 5 4" xfId="5944"/>
    <cellStyle name="Ввод  2 6" xfId="5945"/>
    <cellStyle name="Ввод  2 7" xfId="5946"/>
    <cellStyle name="Ввод  2_свод plnSum" xfId="5947"/>
    <cellStyle name="Ввод  3" xfId="5948"/>
    <cellStyle name="Ввод  3 2" xfId="5949"/>
    <cellStyle name="Ввод  3 3" xfId="5950"/>
    <cellStyle name="Ввод  3 4" xfId="5951"/>
    <cellStyle name="Вывод 2" xfId="5952"/>
    <cellStyle name="Вывод 2 2" xfId="5953"/>
    <cellStyle name="Вывод 2 2 2" xfId="5954"/>
    <cellStyle name="Вывод 2 2 3" xfId="5955"/>
    <cellStyle name="Вывод 2 2 4" xfId="5956"/>
    <cellStyle name="Вывод 2 3" xfId="5957"/>
    <cellStyle name="Вывод 2 3 2" xfId="5958"/>
    <cellStyle name="Вывод 2 3 3" xfId="5959"/>
    <cellStyle name="Вывод 2 3 4" xfId="5960"/>
    <cellStyle name="Вывод 2 4" xfId="5961"/>
    <cellStyle name="Вывод 2 4 2" xfId="5962"/>
    <cellStyle name="Вывод 2 4 3" xfId="5963"/>
    <cellStyle name="Вывод 2 4 4" xfId="5964"/>
    <cellStyle name="Вывод 2 5" xfId="5965"/>
    <cellStyle name="Вывод 2 5 2" xfId="5966"/>
    <cellStyle name="Вывод 2 5 3" xfId="5967"/>
    <cellStyle name="Вывод 2 5 4" xfId="5968"/>
    <cellStyle name="Вывод 2 6" xfId="5969"/>
    <cellStyle name="Вывод 2 7" xfId="5970"/>
    <cellStyle name="Вывод 2_свод plnSum" xfId="5971"/>
    <cellStyle name="Вывод 3" xfId="5972"/>
    <cellStyle name="Вывод 3 2" xfId="5973"/>
    <cellStyle name="Вывод 3 3" xfId="5974"/>
    <cellStyle name="Вывод 3 4" xfId="5975"/>
    <cellStyle name="Вычисление 2" xfId="5976"/>
    <cellStyle name="Вычисление 2 2" xfId="5977"/>
    <cellStyle name="Вычисление 2 2 2" xfId="5978"/>
    <cellStyle name="Вычисление 2 2 3" xfId="5979"/>
    <cellStyle name="Вычисление 2 2 4" xfId="5980"/>
    <cellStyle name="Вычисление 2 3" xfId="5981"/>
    <cellStyle name="Вычисление 2 3 2" xfId="5982"/>
    <cellStyle name="Вычисление 2 3 3" xfId="5983"/>
    <cellStyle name="Вычисление 2 3 4" xfId="5984"/>
    <cellStyle name="Вычисление 2 4" xfId="5985"/>
    <cellStyle name="Вычисление 2 4 2" xfId="5986"/>
    <cellStyle name="Вычисление 2 4 3" xfId="5987"/>
    <cellStyle name="Вычисление 2 4 4" xfId="5988"/>
    <cellStyle name="Вычисление 2 5" xfId="5989"/>
    <cellStyle name="Вычисление 2 5 2" xfId="5990"/>
    <cellStyle name="Вычисление 2 5 3" xfId="5991"/>
    <cellStyle name="Вычисление 2 5 4" xfId="5992"/>
    <cellStyle name="Вычисление 2 6" xfId="5993"/>
    <cellStyle name="Вычисление 2 7" xfId="5994"/>
    <cellStyle name="Вычисление 2_свод plnSum" xfId="5995"/>
    <cellStyle name="Вычисление 3" xfId="5996"/>
    <cellStyle name="Вычисление 3 2" xfId="5997"/>
    <cellStyle name="Вычисление 3 3" xfId="5998"/>
    <cellStyle name="Вычисление 3 4" xfId="5999"/>
    <cellStyle name="Заглавие сводной таблицы" xfId="6000"/>
    <cellStyle name="Заголовок 1 2" xfId="6001"/>
    <cellStyle name="Заголовок 1 2 2" xfId="6002"/>
    <cellStyle name="Заголовок 1 2 2 2" xfId="6003"/>
    <cellStyle name="Заголовок 1 2 2 3" xfId="6004"/>
    <cellStyle name="Заголовок 1 2 3" xfId="6005"/>
    <cellStyle name="Заголовок 1 2 4" xfId="6006"/>
    <cellStyle name="Заголовок 1 2_свод plnSum" xfId="6007"/>
    <cellStyle name="Заголовок 1 3" xfId="6008"/>
    <cellStyle name="Заголовок 1 3 2" xfId="6009"/>
    <cellStyle name="Заголовок 1 3 3" xfId="6010"/>
    <cellStyle name="Заголовок 2 2" xfId="6011"/>
    <cellStyle name="Заголовок 2 2 2" xfId="6012"/>
    <cellStyle name="Заголовок 2 2 2 2" xfId="6013"/>
    <cellStyle name="Заголовок 2 2 2 3" xfId="6014"/>
    <cellStyle name="Заголовок 2 2 3" xfId="6015"/>
    <cellStyle name="Заголовок 2 2 4" xfId="6016"/>
    <cellStyle name="Заголовок 2 2_свод plnSum" xfId="6017"/>
    <cellStyle name="Заголовок 2 3" xfId="6018"/>
    <cellStyle name="Заголовок 2 3 2" xfId="6019"/>
    <cellStyle name="Заголовок 2 3 3" xfId="6020"/>
    <cellStyle name="Заголовок 3 2" xfId="6021"/>
    <cellStyle name="Заголовок 3 2 2" xfId="6022"/>
    <cellStyle name="Заголовок 3 2 2 2" xfId="6023"/>
    <cellStyle name="Заголовок 3 2 2 3" xfId="6024"/>
    <cellStyle name="Заголовок 3 2 3" xfId="6025"/>
    <cellStyle name="Заголовок 3 2 4" xfId="6026"/>
    <cellStyle name="Заголовок 3 2_свод plnSum" xfId="6027"/>
    <cellStyle name="Заголовок 3 3" xfId="6028"/>
    <cellStyle name="Заголовок 3 3 2" xfId="6029"/>
    <cellStyle name="Заголовок 3 3 3" xfId="6030"/>
    <cellStyle name="Заголовок 4 2" xfId="6031"/>
    <cellStyle name="Заголовок 4 2 2" xfId="6032"/>
    <cellStyle name="Заголовок 4 2 2 2" xfId="6033"/>
    <cellStyle name="Заголовок 4 2 2 3" xfId="6034"/>
    <cellStyle name="Заголовок 4 2 3" xfId="6035"/>
    <cellStyle name="Заголовок 4 2 4" xfId="6036"/>
    <cellStyle name="Заголовок 4 2_свод plnSum" xfId="6037"/>
    <cellStyle name="Заголовок 4 3" xfId="6038"/>
    <cellStyle name="Заголовок 4 3 2" xfId="6039"/>
    <cellStyle name="Заголовок 4 3 3" xfId="6040"/>
    <cellStyle name="Заголовок сводной таблицы" xfId="6041"/>
    <cellStyle name="Значение сводной таблицы" xfId="6042"/>
    <cellStyle name="Итог 2" xfId="6043"/>
    <cellStyle name="Итог 2 2" xfId="6044"/>
    <cellStyle name="Итог 2 2 2" xfId="6045"/>
    <cellStyle name="Итог 2 2 3" xfId="6046"/>
    <cellStyle name="Итог 2 2 4" xfId="6047"/>
    <cellStyle name="Итог 2 3" xfId="6048"/>
    <cellStyle name="Итог 2 3 2" xfId="6049"/>
    <cellStyle name="Итог 2 3 3" xfId="6050"/>
    <cellStyle name="Итог 2 3 4" xfId="6051"/>
    <cellStyle name="Итог 2 4" xfId="6052"/>
    <cellStyle name="Итог 2 4 2" xfId="6053"/>
    <cellStyle name="Итог 2 4 3" xfId="6054"/>
    <cellStyle name="Итог 2 4 4" xfId="6055"/>
    <cellStyle name="Итог 2 5" xfId="6056"/>
    <cellStyle name="Итог 2 5 2" xfId="6057"/>
    <cellStyle name="Итог 2 5 3" xfId="6058"/>
    <cellStyle name="Итог 2 5 4" xfId="6059"/>
    <cellStyle name="Итог 2 6" xfId="6060"/>
    <cellStyle name="Итог 2 7" xfId="6061"/>
    <cellStyle name="Итог 2_свод plnSum" xfId="6062"/>
    <cellStyle name="Итог 3" xfId="6063"/>
    <cellStyle name="Итог 3 2" xfId="6064"/>
    <cellStyle name="Итог 3 3" xfId="6065"/>
    <cellStyle name="Итог 3 4" xfId="6066"/>
    <cellStyle name="Категория сводной таблицы" xfId="6067"/>
    <cellStyle name="Контрольная ячейка 2" xfId="6068"/>
    <cellStyle name="Контрольная ячейка 2 2" xfId="6069"/>
    <cellStyle name="Контрольная ячейка 2 2 2" xfId="6070"/>
    <cellStyle name="Контрольная ячейка 2 2 3" xfId="6071"/>
    <cellStyle name="Контрольная ячейка 2 3" xfId="6072"/>
    <cellStyle name="Контрольная ячейка 2 4" xfId="6073"/>
    <cellStyle name="Контрольная ячейка 2_свод plnSum" xfId="6074"/>
    <cellStyle name="Контрольная ячейка 3" xfId="6075"/>
    <cellStyle name="Контрольная ячейка 3 2" xfId="6076"/>
    <cellStyle name="Контрольная ячейка 3 3" xfId="6077"/>
    <cellStyle name="Название 2" xfId="6078"/>
    <cellStyle name="Название 2 2" xfId="6079"/>
    <cellStyle name="Название 2 3" xfId="6080"/>
    <cellStyle name="Название 3" xfId="6081"/>
    <cellStyle name="Название 3 2" xfId="6082"/>
    <cellStyle name="Название 3 3" xfId="6083"/>
    <cellStyle name="Нейтральный 2" xfId="6084"/>
    <cellStyle name="Нейтральный 2 2" xfId="6085"/>
    <cellStyle name="Нейтральный 2 2 2" xfId="6086"/>
    <cellStyle name="Нейтральный 2 2 3" xfId="6087"/>
    <cellStyle name="Нейтральный 2 3" xfId="6088"/>
    <cellStyle name="Нейтральный 2 4" xfId="6089"/>
    <cellStyle name="Нейтральный 2_свод plnSum" xfId="6090"/>
    <cellStyle name="Нейтральный 3" xfId="6091"/>
    <cellStyle name="Нейтральный 3 2" xfId="6092"/>
    <cellStyle name="Нейтральный 3 3" xfId="6093"/>
    <cellStyle name="Обычный" xfId="0" builtinId="0"/>
    <cellStyle name="Обычный 10" xfId="6094"/>
    <cellStyle name="Обычный 10 10" xfId="6095"/>
    <cellStyle name="Обычный 10 11" xfId="6096"/>
    <cellStyle name="Обычный 10 11 2" xfId="6097"/>
    <cellStyle name="Обычный 10 12" xfId="6098"/>
    <cellStyle name="Обычный 10 12 2" xfId="6099"/>
    <cellStyle name="Обычный 10 13" xfId="6100"/>
    <cellStyle name="Обычный 10 13 2" xfId="6101"/>
    <cellStyle name="Обычный 10 14" xfId="6102"/>
    <cellStyle name="Обычный 10 14 2" xfId="6103"/>
    <cellStyle name="Обычный 10 15" xfId="6104"/>
    <cellStyle name="Обычный 10 15 2" xfId="6105"/>
    <cellStyle name="Обычный 10 16" xfId="6106"/>
    <cellStyle name="Обычный 10 16 2" xfId="6107"/>
    <cellStyle name="Обычный 10 17" xfId="6108"/>
    <cellStyle name="Обычный 10 17 2" xfId="6109"/>
    <cellStyle name="Обычный 10 18" xfId="6110"/>
    <cellStyle name="Обычный 10 18 2" xfId="6111"/>
    <cellStyle name="Обычный 10 19" xfId="6112"/>
    <cellStyle name="Обычный 10 19 2" xfId="6113"/>
    <cellStyle name="Обычный 10 2" xfId="6114"/>
    <cellStyle name="Обычный 10 2 2" xfId="6115"/>
    <cellStyle name="Обычный 10 2 2 2" xfId="6116"/>
    <cellStyle name="Обычный 10 2 3" xfId="6117"/>
    <cellStyle name="Обычный 10 2_свод plnSum" xfId="6118"/>
    <cellStyle name="Обычный 10 20" xfId="6119"/>
    <cellStyle name="Обычный 10 21" xfId="6120"/>
    <cellStyle name="Обычный 10 21 2" xfId="6121"/>
    <cellStyle name="Обычный 10 22" xfId="6122"/>
    <cellStyle name="Обычный 10 22 2" xfId="6123"/>
    <cellStyle name="Обычный 10 23" xfId="6124"/>
    <cellStyle name="Обычный 10 23 2" xfId="6125"/>
    <cellStyle name="Обычный 10 24" xfId="6126"/>
    <cellStyle name="Обычный 10 24 2" xfId="6127"/>
    <cellStyle name="Обычный 10 25" xfId="6128"/>
    <cellStyle name="Обычный 10 25 2" xfId="6129"/>
    <cellStyle name="Обычный 10 26" xfId="6130"/>
    <cellStyle name="Обычный 10 26 2" xfId="6131"/>
    <cellStyle name="Обычный 10 27" xfId="6132"/>
    <cellStyle name="Обычный 10 27 2" xfId="6133"/>
    <cellStyle name="Обычный 10 28" xfId="6134"/>
    <cellStyle name="Обычный 10 28 2" xfId="6135"/>
    <cellStyle name="Обычный 10 29" xfId="6136"/>
    <cellStyle name="Обычный 10 29 2" xfId="6137"/>
    <cellStyle name="Обычный 10 3" xfId="6138"/>
    <cellStyle name="Обычный 10 3 2" xfId="6139"/>
    <cellStyle name="Обычный 10 30" xfId="6140"/>
    <cellStyle name="Обычный 10 30 2" xfId="6141"/>
    <cellStyle name="Обычный 10 31" xfId="6142"/>
    <cellStyle name="Обычный 10 31 2" xfId="6143"/>
    <cellStyle name="Обычный 10 32" xfId="6144"/>
    <cellStyle name="Обычный 10 32 2" xfId="6145"/>
    <cellStyle name="Обычный 10 33" xfId="6146"/>
    <cellStyle name="Обычный 10 34" xfId="6147"/>
    <cellStyle name="Обычный 10 35" xfId="6148"/>
    <cellStyle name="Обычный 10 36" xfId="6149"/>
    <cellStyle name="Обычный 10 37" xfId="6150"/>
    <cellStyle name="Обычный 10 38" xfId="6151"/>
    <cellStyle name="Обычный 10 39" xfId="6152"/>
    <cellStyle name="Обычный 10 4" xfId="6153"/>
    <cellStyle name="Обычный 10 4 2" xfId="6154"/>
    <cellStyle name="Обычный 10 5" xfId="6155"/>
    <cellStyle name="Обычный 10 5 2" xfId="6156"/>
    <cellStyle name="Обычный 10 6" xfId="6157"/>
    <cellStyle name="Обычный 10 6 2" xfId="6158"/>
    <cellStyle name="Обычный 10 7" xfId="6159"/>
    <cellStyle name="Обычный 10 7 2" xfId="6160"/>
    <cellStyle name="Обычный 10 8" xfId="6161"/>
    <cellStyle name="Обычный 10 8 2" xfId="6162"/>
    <cellStyle name="Обычный 10 9" xfId="6163"/>
    <cellStyle name="Обычный 10 9 2" xfId="6164"/>
    <cellStyle name="Обычный 10_Лист1" xfId="6165"/>
    <cellStyle name="Обычный 11" xfId="6166"/>
    <cellStyle name="Обычный 11 10" xfId="6167"/>
    <cellStyle name="Обычный 11 11" xfId="6168"/>
    <cellStyle name="Обычный 11 11 2" xfId="6169"/>
    <cellStyle name="Обычный 11 12" xfId="6170"/>
    <cellStyle name="Обычный 11 12 2" xfId="6171"/>
    <cellStyle name="Обычный 11 13" xfId="6172"/>
    <cellStyle name="Обычный 11 13 2" xfId="6173"/>
    <cellStyle name="Обычный 11 14" xfId="6174"/>
    <cellStyle name="Обычный 11 14 2" xfId="6175"/>
    <cellStyle name="Обычный 11 15" xfId="6176"/>
    <cellStyle name="Обычный 11 15 2" xfId="6177"/>
    <cellStyle name="Обычный 11 16" xfId="6178"/>
    <cellStyle name="Обычный 11 16 2" xfId="6179"/>
    <cellStyle name="Обычный 11 17" xfId="6180"/>
    <cellStyle name="Обычный 11 17 2" xfId="6181"/>
    <cellStyle name="Обычный 11 18" xfId="6182"/>
    <cellStyle name="Обычный 11 18 2" xfId="6183"/>
    <cellStyle name="Обычный 11 19" xfId="6184"/>
    <cellStyle name="Обычный 11 19 2" xfId="6185"/>
    <cellStyle name="Обычный 11 2" xfId="6186"/>
    <cellStyle name="Обычный 11 2 2" xfId="6187"/>
    <cellStyle name="Обычный 11 20" xfId="6188"/>
    <cellStyle name="Обычный 11 21" xfId="6189"/>
    <cellStyle name="Обычный 11 21 2" xfId="6190"/>
    <cellStyle name="Обычный 11 22" xfId="6191"/>
    <cellStyle name="Обычный 11 22 2" xfId="6192"/>
    <cellStyle name="Обычный 11 23" xfId="6193"/>
    <cellStyle name="Обычный 11 23 2" xfId="6194"/>
    <cellStyle name="Обычный 11 24" xfId="6195"/>
    <cellStyle name="Обычный 11 24 2" xfId="6196"/>
    <cellStyle name="Обычный 11 25" xfId="6197"/>
    <cellStyle name="Обычный 11 25 2" xfId="6198"/>
    <cellStyle name="Обычный 11 26" xfId="6199"/>
    <cellStyle name="Обычный 11 26 2" xfId="6200"/>
    <cellStyle name="Обычный 11 27" xfId="6201"/>
    <cellStyle name="Обычный 11 27 2" xfId="6202"/>
    <cellStyle name="Обычный 11 28" xfId="6203"/>
    <cellStyle name="Обычный 11 28 2" xfId="6204"/>
    <cellStyle name="Обычный 11 29" xfId="6205"/>
    <cellStyle name="Обычный 11 29 2" xfId="6206"/>
    <cellStyle name="Обычный 11 3" xfId="6207"/>
    <cellStyle name="Обычный 11 3 2" xfId="6208"/>
    <cellStyle name="Обычный 11 30" xfId="6209"/>
    <cellStyle name="Обычный 11 30 2" xfId="6210"/>
    <cellStyle name="Обычный 11 31" xfId="6211"/>
    <cellStyle name="Обычный 11 31 2" xfId="6212"/>
    <cellStyle name="Обычный 11 32" xfId="6213"/>
    <cellStyle name="Обычный 11 32 2" xfId="6214"/>
    <cellStyle name="Обычный 11 33" xfId="6215"/>
    <cellStyle name="Обычный 11 34" xfId="6216"/>
    <cellStyle name="Обычный 11 35" xfId="6217"/>
    <cellStyle name="Обычный 11 36" xfId="6218"/>
    <cellStyle name="Обычный 11 37" xfId="6219"/>
    <cellStyle name="Обычный 11 38" xfId="6220"/>
    <cellStyle name="Обычный 11 39" xfId="6221"/>
    <cellStyle name="Обычный 11 4" xfId="6222"/>
    <cellStyle name="Обычный 11 4 2" xfId="6223"/>
    <cellStyle name="Обычный 11 5" xfId="6224"/>
    <cellStyle name="Обычный 11 5 2" xfId="6225"/>
    <cellStyle name="Обычный 11 6" xfId="6226"/>
    <cellStyle name="Обычный 11 6 2" xfId="6227"/>
    <cellStyle name="Обычный 11 7" xfId="6228"/>
    <cellStyle name="Обычный 11 7 2" xfId="6229"/>
    <cellStyle name="Обычный 11 8" xfId="6230"/>
    <cellStyle name="Обычный 11 8 2" xfId="6231"/>
    <cellStyle name="Обычный 11 9" xfId="6232"/>
    <cellStyle name="Обычный 11 9 2" xfId="6233"/>
    <cellStyle name="Обычный 12" xfId="6234"/>
    <cellStyle name="Обычный 12 10" xfId="6235"/>
    <cellStyle name="Обычный 12 11" xfId="6236"/>
    <cellStyle name="Обычный 12 11 2" xfId="6237"/>
    <cellStyle name="Обычный 12 12" xfId="6238"/>
    <cellStyle name="Обычный 12 12 2" xfId="6239"/>
    <cellStyle name="Обычный 12 13" xfId="6240"/>
    <cellStyle name="Обычный 12 13 2" xfId="6241"/>
    <cellStyle name="Обычный 12 14" xfId="6242"/>
    <cellStyle name="Обычный 12 14 2" xfId="6243"/>
    <cellStyle name="Обычный 12 15" xfId="6244"/>
    <cellStyle name="Обычный 12 15 2" xfId="6245"/>
    <cellStyle name="Обычный 12 16" xfId="6246"/>
    <cellStyle name="Обычный 12 16 2" xfId="6247"/>
    <cellStyle name="Обычный 12 17" xfId="6248"/>
    <cellStyle name="Обычный 12 17 2" xfId="6249"/>
    <cellStyle name="Обычный 12 18" xfId="6250"/>
    <cellStyle name="Обычный 12 18 2" xfId="6251"/>
    <cellStyle name="Обычный 12 19" xfId="6252"/>
    <cellStyle name="Обычный 12 19 2" xfId="6253"/>
    <cellStyle name="Обычный 12 2" xfId="6254"/>
    <cellStyle name="Обычный 12 2 2" xfId="6255"/>
    <cellStyle name="Обычный 12 20" xfId="6256"/>
    <cellStyle name="Обычный 12 21" xfId="6257"/>
    <cellStyle name="Обычный 12 21 2" xfId="6258"/>
    <cellStyle name="Обычный 12 22" xfId="6259"/>
    <cellStyle name="Обычный 12 22 2" xfId="6260"/>
    <cellStyle name="Обычный 12 23" xfId="6261"/>
    <cellStyle name="Обычный 12 23 2" xfId="6262"/>
    <cellStyle name="Обычный 12 24" xfId="6263"/>
    <cellStyle name="Обычный 12 24 2" xfId="6264"/>
    <cellStyle name="Обычный 12 25" xfId="6265"/>
    <cellStyle name="Обычный 12 25 2" xfId="6266"/>
    <cellStyle name="Обычный 12 26" xfId="6267"/>
    <cellStyle name="Обычный 12 26 2" xfId="6268"/>
    <cellStyle name="Обычный 12 27" xfId="6269"/>
    <cellStyle name="Обычный 12 27 2" xfId="6270"/>
    <cellStyle name="Обычный 12 28" xfId="6271"/>
    <cellStyle name="Обычный 12 28 2" xfId="6272"/>
    <cellStyle name="Обычный 12 29" xfId="6273"/>
    <cellStyle name="Обычный 12 29 2" xfId="6274"/>
    <cellStyle name="Обычный 12 3" xfId="6275"/>
    <cellStyle name="Обычный 12 3 2" xfId="6276"/>
    <cellStyle name="Обычный 12 30" xfId="6277"/>
    <cellStyle name="Обычный 12 30 2" xfId="6278"/>
    <cellStyle name="Обычный 12 31" xfId="6279"/>
    <cellStyle name="Обычный 12 31 2" xfId="6280"/>
    <cellStyle name="Обычный 12 32" xfId="6281"/>
    <cellStyle name="Обычный 12 32 2" xfId="6282"/>
    <cellStyle name="Обычный 12 33" xfId="6283"/>
    <cellStyle name="Обычный 12 34" xfId="6284"/>
    <cellStyle name="Обычный 12 35" xfId="6285"/>
    <cellStyle name="Обычный 12 36" xfId="6286"/>
    <cellStyle name="Обычный 12 37" xfId="6287"/>
    <cellStyle name="Обычный 12 38" xfId="6288"/>
    <cellStyle name="Обычный 12 39" xfId="6289"/>
    <cellStyle name="Обычный 12 4" xfId="6290"/>
    <cellStyle name="Обычный 12 4 2" xfId="6291"/>
    <cellStyle name="Обычный 12 5" xfId="6292"/>
    <cellStyle name="Обычный 12 5 2" xfId="6293"/>
    <cellStyle name="Обычный 12 6" xfId="6294"/>
    <cellStyle name="Обычный 12 6 2" xfId="6295"/>
    <cellStyle name="Обычный 12 7" xfId="6296"/>
    <cellStyle name="Обычный 12 7 2" xfId="6297"/>
    <cellStyle name="Обычный 12 8" xfId="6298"/>
    <cellStyle name="Обычный 12 8 2" xfId="6299"/>
    <cellStyle name="Обычный 12 9" xfId="6300"/>
    <cellStyle name="Обычный 12 9 2" xfId="6301"/>
    <cellStyle name="Обычный 13" xfId="6302"/>
    <cellStyle name="Обычный 13 10" xfId="6303"/>
    <cellStyle name="Обычный 13 11" xfId="6304"/>
    <cellStyle name="Обычный 13 11 2" xfId="6305"/>
    <cellStyle name="Обычный 13 12" xfId="6306"/>
    <cellStyle name="Обычный 13 12 2" xfId="6307"/>
    <cellStyle name="Обычный 13 13" xfId="6308"/>
    <cellStyle name="Обычный 13 13 2" xfId="6309"/>
    <cellStyle name="Обычный 13 14" xfId="6310"/>
    <cellStyle name="Обычный 13 14 2" xfId="6311"/>
    <cellStyle name="Обычный 13 15" xfId="6312"/>
    <cellStyle name="Обычный 13 15 2" xfId="6313"/>
    <cellStyle name="Обычный 13 16" xfId="6314"/>
    <cellStyle name="Обычный 13 16 2" xfId="6315"/>
    <cellStyle name="Обычный 13 17" xfId="6316"/>
    <cellStyle name="Обычный 13 17 2" xfId="6317"/>
    <cellStyle name="Обычный 13 18" xfId="6318"/>
    <cellStyle name="Обычный 13 18 2" xfId="6319"/>
    <cellStyle name="Обычный 13 19" xfId="6320"/>
    <cellStyle name="Обычный 13 19 2" xfId="6321"/>
    <cellStyle name="Обычный 13 2" xfId="6322"/>
    <cellStyle name="Обычный 13 2 2" xfId="6323"/>
    <cellStyle name="Обычный 13 2 2 2" xfId="6324"/>
    <cellStyle name="Обычный 13 2 3" xfId="6325"/>
    <cellStyle name="Обычный 13 2_свод plnSum" xfId="6326"/>
    <cellStyle name="Обычный 13 20" xfId="6327"/>
    <cellStyle name="Обычный 13 21" xfId="6328"/>
    <cellStyle name="Обычный 13 21 2" xfId="6329"/>
    <cellStyle name="Обычный 13 22" xfId="6330"/>
    <cellStyle name="Обычный 13 22 2" xfId="6331"/>
    <cellStyle name="Обычный 13 23" xfId="6332"/>
    <cellStyle name="Обычный 13 23 2" xfId="6333"/>
    <cellStyle name="Обычный 13 24" xfId="6334"/>
    <cellStyle name="Обычный 13 24 2" xfId="6335"/>
    <cellStyle name="Обычный 13 25" xfId="6336"/>
    <cellStyle name="Обычный 13 25 2" xfId="6337"/>
    <cellStyle name="Обычный 13 26" xfId="6338"/>
    <cellStyle name="Обычный 13 26 2" xfId="6339"/>
    <cellStyle name="Обычный 13 27" xfId="6340"/>
    <cellStyle name="Обычный 13 27 2" xfId="6341"/>
    <cellStyle name="Обычный 13 28" xfId="6342"/>
    <cellStyle name="Обычный 13 28 2" xfId="6343"/>
    <cellStyle name="Обычный 13 29" xfId="6344"/>
    <cellStyle name="Обычный 13 29 2" xfId="6345"/>
    <cellStyle name="Обычный 13 3" xfId="6346"/>
    <cellStyle name="Обычный 13 3 2" xfId="6347"/>
    <cellStyle name="Обычный 13 30" xfId="6348"/>
    <cellStyle name="Обычный 13 30 2" xfId="6349"/>
    <cellStyle name="Обычный 13 31" xfId="6350"/>
    <cellStyle name="Обычный 13 31 2" xfId="6351"/>
    <cellStyle name="Обычный 13 32" xfId="6352"/>
    <cellStyle name="Обычный 13 32 2" xfId="6353"/>
    <cellStyle name="Обычный 13 33" xfId="6354"/>
    <cellStyle name="Обычный 13 34" xfId="6355"/>
    <cellStyle name="Обычный 13 35" xfId="6356"/>
    <cellStyle name="Обычный 13 36" xfId="6357"/>
    <cellStyle name="Обычный 13 37" xfId="6358"/>
    <cellStyle name="Обычный 13 38" xfId="6359"/>
    <cellStyle name="Обычный 13 39" xfId="6360"/>
    <cellStyle name="Обычный 13 4" xfId="6361"/>
    <cellStyle name="Обычный 13 4 2" xfId="6362"/>
    <cellStyle name="Обычный 13 5" xfId="6363"/>
    <cellStyle name="Обычный 13 5 2" xfId="6364"/>
    <cellStyle name="Обычный 13 6" xfId="6365"/>
    <cellStyle name="Обычный 13 6 2" xfId="6366"/>
    <cellStyle name="Обычный 13 7" xfId="6367"/>
    <cellStyle name="Обычный 13 7 2" xfId="6368"/>
    <cellStyle name="Обычный 13 8" xfId="6369"/>
    <cellStyle name="Обычный 13 8 2" xfId="6370"/>
    <cellStyle name="Обычный 13 9" xfId="6371"/>
    <cellStyle name="Обычный 13 9 2" xfId="6372"/>
    <cellStyle name="Обычный 13_свод plnSum" xfId="6373"/>
    <cellStyle name="Обычный 14" xfId="6374"/>
    <cellStyle name="Обычный 14 10" xfId="6375"/>
    <cellStyle name="Обычный 14 11" xfId="6376"/>
    <cellStyle name="Обычный 14 11 2" xfId="6377"/>
    <cellStyle name="Обычный 14 12" xfId="6378"/>
    <cellStyle name="Обычный 14 12 2" xfId="6379"/>
    <cellStyle name="Обычный 14 13" xfId="6380"/>
    <cellStyle name="Обычный 14 13 2" xfId="6381"/>
    <cellStyle name="Обычный 14 14" xfId="6382"/>
    <cellStyle name="Обычный 14 14 2" xfId="6383"/>
    <cellStyle name="Обычный 14 15" xfId="6384"/>
    <cellStyle name="Обычный 14 15 2" xfId="6385"/>
    <cellStyle name="Обычный 14 16" xfId="6386"/>
    <cellStyle name="Обычный 14 16 2" xfId="6387"/>
    <cellStyle name="Обычный 14 17" xfId="6388"/>
    <cellStyle name="Обычный 14 17 2" xfId="6389"/>
    <cellStyle name="Обычный 14 18" xfId="6390"/>
    <cellStyle name="Обычный 14 18 2" xfId="6391"/>
    <cellStyle name="Обычный 14 19" xfId="6392"/>
    <cellStyle name="Обычный 14 19 2" xfId="6393"/>
    <cellStyle name="Обычный 14 2" xfId="6394"/>
    <cellStyle name="Обычный 14 2 2" xfId="6395"/>
    <cellStyle name="Обычный 14 2 2 2" xfId="6396"/>
    <cellStyle name="Обычный 14 2 3" xfId="6397"/>
    <cellStyle name="Обычный 14 2_свод plnSum" xfId="6398"/>
    <cellStyle name="Обычный 14 20" xfId="6399"/>
    <cellStyle name="Обычный 14 21" xfId="6400"/>
    <cellStyle name="Обычный 14 21 2" xfId="6401"/>
    <cellStyle name="Обычный 14 22" xfId="6402"/>
    <cellStyle name="Обычный 14 22 2" xfId="6403"/>
    <cellStyle name="Обычный 14 23" xfId="6404"/>
    <cellStyle name="Обычный 14 23 2" xfId="6405"/>
    <cellStyle name="Обычный 14 24" xfId="6406"/>
    <cellStyle name="Обычный 14 24 2" xfId="6407"/>
    <cellStyle name="Обычный 14 25" xfId="6408"/>
    <cellStyle name="Обычный 14 25 2" xfId="6409"/>
    <cellStyle name="Обычный 14 26" xfId="6410"/>
    <cellStyle name="Обычный 14 26 2" xfId="6411"/>
    <cellStyle name="Обычный 14 27" xfId="6412"/>
    <cellStyle name="Обычный 14 27 2" xfId="6413"/>
    <cellStyle name="Обычный 14 28" xfId="6414"/>
    <cellStyle name="Обычный 14 28 2" xfId="6415"/>
    <cellStyle name="Обычный 14 29" xfId="6416"/>
    <cellStyle name="Обычный 14 29 2" xfId="6417"/>
    <cellStyle name="Обычный 14 3" xfId="6418"/>
    <cellStyle name="Обычный 14 3 2" xfId="6419"/>
    <cellStyle name="Обычный 14 30" xfId="6420"/>
    <cellStyle name="Обычный 14 30 2" xfId="6421"/>
    <cellStyle name="Обычный 14 31" xfId="6422"/>
    <cellStyle name="Обычный 14 31 2" xfId="6423"/>
    <cellStyle name="Обычный 14 32" xfId="6424"/>
    <cellStyle name="Обычный 14 32 2" xfId="6425"/>
    <cellStyle name="Обычный 14 33" xfId="6426"/>
    <cellStyle name="Обычный 14 34" xfId="6427"/>
    <cellStyle name="Обычный 14 35" xfId="6428"/>
    <cellStyle name="Обычный 14 36" xfId="6429"/>
    <cellStyle name="Обычный 14 37" xfId="6430"/>
    <cellStyle name="Обычный 14 38" xfId="6431"/>
    <cellStyle name="Обычный 14 39" xfId="6432"/>
    <cellStyle name="Обычный 14 4" xfId="6433"/>
    <cellStyle name="Обычный 14 4 2" xfId="6434"/>
    <cellStyle name="Обычный 14 5" xfId="6435"/>
    <cellStyle name="Обычный 14 5 2" xfId="6436"/>
    <cellStyle name="Обычный 14 6" xfId="6437"/>
    <cellStyle name="Обычный 14 6 2" xfId="6438"/>
    <cellStyle name="Обычный 14 7" xfId="6439"/>
    <cellStyle name="Обычный 14 7 2" xfId="6440"/>
    <cellStyle name="Обычный 14 8" xfId="6441"/>
    <cellStyle name="Обычный 14 8 2" xfId="6442"/>
    <cellStyle name="Обычный 14 9" xfId="6443"/>
    <cellStyle name="Обычный 14 9 2" xfId="6444"/>
    <cellStyle name="Обычный 14_свод plnSum" xfId="6445"/>
    <cellStyle name="Обычный 15" xfId="6446"/>
    <cellStyle name="Обычный 15 10" xfId="6447"/>
    <cellStyle name="Обычный 15 11" xfId="6448"/>
    <cellStyle name="Обычный 15 11 2" xfId="6449"/>
    <cellStyle name="Обычный 15 12" xfId="6450"/>
    <cellStyle name="Обычный 15 12 2" xfId="6451"/>
    <cellStyle name="Обычный 15 13" xfId="6452"/>
    <cellStyle name="Обычный 15 13 2" xfId="6453"/>
    <cellStyle name="Обычный 15 14" xfId="6454"/>
    <cellStyle name="Обычный 15 14 2" xfId="6455"/>
    <cellStyle name="Обычный 15 15" xfId="6456"/>
    <cellStyle name="Обычный 15 15 2" xfId="6457"/>
    <cellStyle name="Обычный 15 16" xfId="6458"/>
    <cellStyle name="Обычный 15 16 2" xfId="6459"/>
    <cellStyle name="Обычный 15 17" xfId="6460"/>
    <cellStyle name="Обычный 15 17 2" xfId="6461"/>
    <cellStyle name="Обычный 15 18" xfId="6462"/>
    <cellStyle name="Обычный 15 18 2" xfId="6463"/>
    <cellStyle name="Обычный 15 19" xfId="6464"/>
    <cellStyle name="Обычный 15 19 2" xfId="6465"/>
    <cellStyle name="Обычный 15 2" xfId="6466"/>
    <cellStyle name="Обычный 15 2 2" xfId="6467"/>
    <cellStyle name="Обычный 15 2 2 2" xfId="6468"/>
    <cellStyle name="Обычный 15 2 3" xfId="6469"/>
    <cellStyle name="Обычный 15 2_свод plnSum" xfId="6470"/>
    <cellStyle name="Обычный 15 20" xfId="6471"/>
    <cellStyle name="Обычный 15 21" xfId="6472"/>
    <cellStyle name="Обычный 15 21 2" xfId="6473"/>
    <cellStyle name="Обычный 15 22" xfId="6474"/>
    <cellStyle name="Обычный 15 22 2" xfId="6475"/>
    <cellStyle name="Обычный 15 23" xfId="6476"/>
    <cellStyle name="Обычный 15 23 2" xfId="6477"/>
    <cellStyle name="Обычный 15 24" xfId="6478"/>
    <cellStyle name="Обычный 15 24 2" xfId="6479"/>
    <cellStyle name="Обычный 15 25" xfId="6480"/>
    <cellStyle name="Обычный 15 25 2" xfId="6481"/>
    <cellStyle name="Обычный 15 26" xfId="6482"/>
    <cellStyle name="Обычный 15 26 2" xfId="6483"/>
    <cellStyle name="Обычный 15 27" xfId="6484"/>
    <cellStyle name="Обычный 15 27 2" xfId="6485"/>
    <cellStyle name="Обычный 15 28" xfId="6486"/>
    <cellStyle name="Обычный 15 28 2" xfId="6487"/>
    <cellStyle name="Обычный 15 29" xfId="6488"/>
    <cellStyle name="Обычный 15 29 2" xfId="6489"/>
    <cellStyle name="Обычный 15 3" xfId="6490"/>
    <cellStyle name="Обычный 15 3 2" xfId="6491"/>
    <cellStyle name="Обычный 15 30" xfId="6492"/>
    <cellStyle name="Обычный 15 30 2" xfId="6493"/>
    <cellStyle name="Обычный 15 31" xfId="6494"/>
    <cellStyle name="Обычный 15 31 2" xfId="6495"/>
    <cellStyle name="Обычный 15 32" xfId="6496"/>
    <cellStyle name="Обычный 15 32 2" xfId="6497"/>
    <cellStyle name="Обычный 15 33" xfId="6498"/>
    <cellStyle name="Обычный 15 34" xfId="6499"/>
    <cellStyle name="Обычный 15 35" xfId="6500"/>
    <cellStyle name="Обычный 15 36" xfId="6501"/>
    <cellStyle name="Обычный 15 37" xfId="6502"/>
    <cellStyle name="Обычный 15 38" xfId="6503"/>
    <cellStyle name="Обычный 15 39" xfId="6504"/>
    <cellStyle name="Обычный 15 4" xfId="6505"/>
    <cellStyle name="Обычный 15 4 2" xfId="6506"/>
    <cellStyle name="Обычный 15 5" xfId="6507"/>
    <cellStyle name="Обычный 15 5 2" xfId="6508"/>
    <cellStyle name="Обычный 15 6" xfId="6509"/>
    <cellStyle name="Обычный 15 6 2" xfId="6510"/>
    <cellStyle name="Обычный 15 7" xfId="6511"/>
    <cellStyle name="Обычный 15 7 2" xfId="6512"/>
    <cellStyle name="Обычный 15 8" xfId="6513"/>
    <cellStyle name="Обычный 15 8 2" xfId="6514"/>
    <cellStyle name="Обычный 15 9" xfId="6515"/>
    <cellStyle name="Обычный 15 9 2" xfId="6516"/>
    <cellStyle name="Обычный 15_свод plnSum" xfId="6517"/>
    <cellStyle name="Обычный 16" xfId="6518"/>
    <cellStyle name="Обычный 16 10" xfId="6519"/>
    <cellStyle name="Обычный 16 11" xfId="6520"/>
    <cellStyle name="Обычный 16 11 2" xfId="6521"/>
    <cellStyle name="Обычный 16 12" xfId="6522"/>
    <cellStyle name="Обычный 16 12 2" xfId="6523"/>
    <cellStyle name="Обычный 16 13" xfId="6524"/>
    <cellStyle name="Обычный 16 13 2" xfId="6525"/>
    <cellStyle name="Обычный 16 14" xfId="6526"/>
    <cellStyle name="Обычный 16 14 2" xfId="6527"/>
    <cellStyle name="Обычный 16 15" xfId="6528"/>
    <cellStyle name="Обычный 16 15 2" xfId="6529"/>
    <cellStyle name="Обычный 16 16" xfId="6530"/>
    <cellStyle name="Обычный 16 16 2" xfId="6531"/>
    <cellStyle name="Обычный 16 17" xfId="6532"/>
    <cellStyle name="Обычный 16 17 2" xfId="6533"/>
    <cellStyle name="Обычный 16 18" xfId="6534"/>
    <cellStyle name="Обычный 16 18 2" xfId="6535"/>
    <cellStyle name="Обычный 16 19" xfId="6536"/>
    <cellStyle name="Обычный 16 19 2" xfId="6537"/>
    <cellStyle name="Обычный 16 2" xfId="6538"/>
    <cellStyle name="Обычный 16 2 2" xfId="6539"/>
    <cellStyle name="Обычный 16 2 2 2" xfId="6540"/>
    <cellStyle name="Обычный 16 2 3" xfId="6541"/>
    <cellStyle name="Обычный 16 2_свод plnSum" xfId="6542"/>
    <cellStyle name="Обычный 16 20" xfId="6543"/>
    <cellStyle name="Обычный 16 21" xfId="6544"/>
    <cellStyle name="Обычный 16 21 2" xfId="6545"/>
    <cellStyle name="Обычный 16 22" xfId="6546"/>
    <cellStyle name="Обычный 16 22 2" xfId="6547"/>
    <cellStyle name="Обычный 16 23" xfId="6548"/>
    <cellStyle name="Обычный 16 23 2" xfId="6549"/>
    <cellStyle name="Обычный 16 24" xfId="6550"/>
    <cellStyle name="Обычный 16 24 2" xfId="6551"/>
    <cellStyle name="Обычный 16 25" xfId="6552"/>
    <cellStyle name="Обычный 16 25 2" xfId="6553"/>
    <cellStyle name="Обычный 16 26" xfId="6554"/>
    <cellStyle name="Обычный 16 26 2" xfId="6555"/>
    <cellStyle name="Обычный 16 27" xfId="6556"/>
    <cellStyle name="Обычный 16 27 2" xfId="6557"/>
    <cellStyle name="Обычный 16 28" xfId="6558"/>
    <cellStyle name="Обычный 16 28 2" xfId="6559"/>
    <cellStyle name="Обычный 16 29" xfId="6560"/>
    <cellStyle name="Обычный 16 29 2" xfId="6561"/>
    <cellStyle name="Обычный 16 3" xfId="6562"/>
    <cellStyle name="Обычный 16 3 2" xfId="6563"/>
    <cellStyle name="Обычный 16 30" xfId="6564"/>
    <cellStyle name="Обычный 16 30 2" xfId="6565"/>
    <cellStyle name="Обычный 16 31" xfId="6566"/>
    <cellStyle name="Обычный 16 31 2" xfId="6567"/>
    <cellStyle name="Обычный 16 32" xfId="6568"/>
    <cellStyle name="Обычный 16 32 2" xfId="6569"/>
    <cellStyle name="Обычный 16 33" xfId="6570"/>
    <cellStyle name="Обычный 16 34" xfId="6571"/>
    <cellStyle name="Обычный 16 35" xfId="6572"/>
    <cellStyle name="Обычный 16 36" xfId="6573"/>
    <cellStyle name="Обычный 16 37" xfId="6574"/>
    <cellStyle name="Обычный 16 38" xfId="6575"/>
    <cellStyle name="Обычный 16 39" xfId="6576"/>
    <cellStyle name="Обычный 16 4" xfId="6577"/>
    <cellStyle name="Обычный 16 4 2" xfId="6578"/>
    <cellStyle name="Обычный 16 5" xfId="6579"/>
    <cellStyle name="Обычный 16 5 2" xfId="6580"/>
    <cellStyle name="Обычный 16 6" xfId="6581"/>
    <cellStyle name="Обычный 16 6 2" xfId="6582"/>
    <cellStyle name="Обычный 16 7" xfId="6583"/>
    <cellStyle name="Обычный 16 7 2" xfId="6584"/>
    <cellStyle name="Обычный 16 8" xfId="6585"/>
    <cellStyle name="Обычный 16 8 2" xfId="6586"/>
    <cellStyle name="Обычный 16 9" xfId="6587"/>
    <cellStyle name="Обычный 16 9 2" xfId="6588"/>
    <cellStyle name="Обычный 16_свод plnSum" xfId="6589"/>
    <cellStyle name="Обычный 17" xfId="6590"/>
    <cellStyle name="Обычный 17 10" xfId="6591"/>
    <cellStyle name="Обычный 17 11" xfId="6592"/>
    <cellStyle name="Обычный 17 11 2" xfId="6593"/>
    <cellStyle name="Обычный 17 12" xfId="6594"/>
    <cellStyle name="Обычный 17 12 2" xfId="6595"/>
    <cellStyle name="Обычный 17 13" xfId="6596"/>
    <cellStyle name="Обычный 17 13 2" xfId="6597"/>
    <cellStyle name="Обычный 17 14" xfId="6598"/>
    <cellStyle name="Обычный 17 14 2" xfId="6599"/>
    <cellStyle name="Обычный 17 15" xfId="6600"/>
    <cellStyle name="Обычный 17 15 2" xfId="6601"/>
    <cellStyle name="Обычный 17 16" xfId="6602"/>
    <cellStyle name="Обычный 17 16 2" xfId="6603"/>
    <cellStyle name="Обычный 17 17" xfId="6604"/>
    <cellStyle name="Обычный 17 17 2" xfId="6605"/>
    <cellStyle name="Обычный 17 18" xfId="6606"/>
    <cellStyle name="Обычный 17 18 2" xfId="6607"/>
    <cellStyle name="Обычный 17 19" xfId="6608"/>
    <cellStyle name="Обычный 17 19 2" xfId="6609"/>
    <cellStyle name="Обычный 17 2" xfId="6610"/>
    <cellStyle name="Обычный 17 2 2" xfId="6611"/>
    <cellStyle name="Обычный 17 2 2 2" xfId="6612"/>
    <cellStyle name="Обычный 17 2 3" xfId="6613"/>
    <cellStyle name="Обычный 17 2_свод plnSum" xfId="6614"/>
    <cellStyle name="Обычный 17 20" xfId="6615"/>
    <cellStyle name="Обычный 17 21" xfId="6616"/>
    <cellStyle name="Обычный 17 21 2" xfId="6617"/>
    <cellStyle name="Обычный 17 22" xfId="6618"/>
    <cellStyle name="Обычный 17 22 2" xfId="6619"/>
    <cellStyle name="Обычный 17 23" xfId="6620"/>
    <cellStyle name="Обычный 17 23 2" xfId="6621"/>
    <cellStyle name="Обычный 17 24" xfId="6622"/>
    <cellStyle name="Обычный 17 24 2" xfId="6623"/>
    <cellStyle name="Обычный 17 25" xfId="6624"/>
    <cellStyle name="Обычный 17 25 2" xfId="6625"/>
    <cellStyle name="Обычный 17 26" xfId="6626"/>
    <cellStyle name="Обычный 17 26 2" xfId="6627"/>
    <cellStyle name="Обычный 17 27" xfId="6628"/>
    <cellStyle name="Обычный 17 27 2" xfId="6629"/>
    <cellStyle name="Обычный 17 28" xfId="6630"/>
    <cellStyle name="Обычный 17 28 2" xfId="6631"/>
    <cellStyle name="Обычный 17 29" xfId="6632"/>
    <cellStyle name="Обычный 17 29 2" xfId="6633"/>
    <cellStyle name="Обычный 17 3" xfId="6634"/>
    <cellStyle name="Обычный 17 3 2" xfId="6635"/>
    <cellStyle name="Обычный 17 30" xfId="6636"/>
    <cellStyle name="Обычный 17 30 2" xfId="6637"/>
    <cellStyle name="Обычный 17 31" xfId="6638"/>
    <cellStyle name="Обычный 17 31 2" xfId="6639"/>
    <cellStyle name="Обычный 17 32" xfId="6640"/>
    <cellStyle name="Обычный 17 32 2" xfId="6641"/>
    <cellStyle name="Обычный 17 33" xfId="6642"/>
    <cellStyle name="Обычный 17 34" xfId="6643"/>
    <cellStyle name="Обычный 17 35" xfId="6644"/>
    <cellStyle name="Обычный 17 36" xfId="6645"/>
    <cellStyle name="Обычный 17 37" xfId="6646"/>
    <cellStyle name="Обычный 17 38" xfId="6647"/>
    <cellStyle name="Обычный 17 39" xfId="6648"/>
    <cellStyle name="Обычный 17 4" xfId="6649"/>
    <cellStyle name="Обычный 17 4 2" xfId="6650"/>
    <cellStyle name="Обычный 17 5" xfId="6651"/>
    <cellStyle name="Обычный 17 5 2" xfId="6652"/>
    <cellStyle name="Обычный 17 6" xfId="6653"/>
    <cellStyle name="Обычный 17 6 2" xfId="6654"/>
    <cellStyle name="Обычный 17 7" xfId="6655"/>
    <cellStyle name="Обычный 17 7 2" xfId="6656"/>
    <cellStyle name="Обычный 17 8" xfId="6657"/>
    <cellStyle name="Обычный 17 8 2" xfId="6658"/>
    <cellStyle name="Обычный 17 9" xfId="6659"/>
    <cellStyle name="Обычный 17 9 2" xfId="6660"/>
    <cellStyle name="Обычный 17_свод plnSum" xfId="6661"/>
    <cellStyle name="Обычный 18" xfId="6662"/>
    <cellStyle name="Обычный 18 10" xfId="6663"/>
    <cellStyle name="Обычный 18 11" xfId="6664"/>
    <cellStyle name="Обычный 18 11 2" xfId="6665"/>
    <cellStyle name="Обычный 18 12" xfId="6666"/>
    <cellStyle name="Обычный 18 12 2" xfId="6667"/>
    <cellStyle name="Обычный 18 13" xfId="6668"/>
    <cellStyle name="Обычный 18 13 2" xfId="6669"/>
    <cellStyle name="Обычный 18 14" xfId="6670"/>
    <cellStyle name="Обычный 18 14 2" xfId="6671"/>
    <cellStyle name="Обычный 18 15" xfId="6672"/>
    <cellStyle name="Обычный 18 15 2" xfId="6673"/>
    <cellStyle name="Обычный 18 16" xfId="6674"/>
    <cellStyle name="Обычный 18 16 2" xfId="6675"/>
    <cellStyle name="Обычный 18 17" xfId="6676"/>
    <cellStyle name="Обычный 18 17 2" xfId="6677"/>
    <cellStyle name="Обычный 18 18" xfId="6678"/>
    <cellStyle name="Обычный 18 18 2" xfId="6679"/>
    <cellStyle name="Обычный 18 19" xfId="6680"/>
    <cellStyle name="Обычный 18 19 2" xfId="6681"/>
    <cellStyle name="Обычный 18 2" xfId="6682"/>
    <cellStyle name="Обычный 18 2 2" xfId="6683"/>
    <cellStyle name="Обычный 18 2 2 2" xfId="6684"/>
    <cellStyle name="Обычный 18 2 3" xfId="6685"/>
    <cellStyle name="Обычный 18 2_свод plnSum" xfId="6686"/>
    <cellStyle name="Обычный 18 20" xfId="6687"/>
    <cellStyle name="Обычный 18 21" xfId="6688"/>
    <cellStyle name="Обычный 18 21 2" xfId="6689"/>
    <cellStyle name="Обычный 18 22" xfId="6690"/>
    <cellStyle name="Обычный 18 22 2" xfId="6691"/>
    <cellStyle name="Обычный 18 23" xfId="6692"/>
    <cellStyle name="Обычный 18 23 2" xfId="6693"/>
    <cellStyle name="Обычный 18 24" xfId="6694"/>
    <cellStyle name="Обычный 18 24 2" xfId="6695"/>
    <cellStyle name="Обычный 18 25" xfId="6696"/>
    <cellStyle name="Обычный 18 25 2" xfId="6697"/>
    <cellStyle name="Обычный 18 26" xfId="6698"/>
    <cellStyle name="Обычный 18 26 2" xfId="6699"/>
    <cellStyle name="Обычный 18 27" xfId="6700"/>
    <cellStyle name="Обычный 18 27 2" xfId="6701"/>
    <cellStyle name="Обычный 18 28" xfId="6702"/>
    <cellStyle name="Обычный 18 28 2" xfId="6703"/>
    <cellStyle name="Обычный 18 29" xfId="6704"/>
    <cellStyle name="Обычный 18 29 2" xfId="6705"/>
    <cellStyle name="Обычный 18 3" xfId="6706"/>
    <cellStyle name="Обычный 18 3 2" xfId="6707"/>
    <cellStyle name="Обычный 18 30" xfId="6708"/>
    <cellStyle name="Обычный 18 30 2" xfId="6709"/>
    <cellStyle name="Обычный 18 31" xfId="6710"/>
    <cellStyle name="Обычный 18 31 2" xfId="6711"/>
    <cellStyle name="Обычный 18 32" xfId="6712"/>
    <cellStyle name="Обычный 18 32 2" xfId="6713"/>
    <cellStyle name="Обычный 18 33" xfId="6714"/>
    <cellStyle name="Обычный 18 34" xfId="6715"/>
    <cellStyle name="Обычный 18 35" xfId="6716"/>
    <cellStyle name="Обычный 18 36" xfId="6717"/>
    <cellStyle name="Обычный 18 37" xfId="6718"/>
    <cellStyle name="Обычный 18 38" xfId="6719"/>
    <cellStyle name="Обычный 18 39" xfId="6720"/>
    <cellStyle name="Обычный 18 4" xfId="6721"/>
    <cellStyle name="Обычный 18 4 2" xfId="6722"/>
    <cellStyle name="Обычный 18 5" xfId="6723"/>
    <cellStyle name="Обычный 18 5 2" xfId="6724"/>
    <cellStyle name="Обычный 18 6" xfId="6725"/>
    <cellStyle name="Обычный 18 6 2" xfId="6726"/>
    <cellStyle name="Обычный 18 7" xfId="6727"/>
    <cellStyle name="Обычный 18 7 2" xfId="6728"/>
    <cellStyle name="Обычный 18 8" xfId="6729"/>
    <cellStyle name="Обычный 18 8 2" xfId="6730"/>
    <cellStyle name="Обычный 18 9" xfId="6731"/>
    <cellStyle name="Обычный 18 9 2" xfId="6732"/>
    <cellStyle name="Обычный 18_свод plnSum" xfId="6733"/>
    <cellStyle name="Обычный 19" xfId="6734"/>
    <cellStyle name="Обычный 19 10" xfId="6735"/>
    <cellStyle name="Обычный 19 10 2" xfId="6736"/>
    <cellStyle name="Обычный 19 11" xfId="6737"/>
    <cellStyle name="Обычный 19 12" xfId="6738"/>
    <cellStyle name="Обычный 19 12 2" xfId="6739"/>
    <cellStyle name="Обычный 19 13" xfId="6740"/>
    <cellStyle name="Обычный 19 13 2" xfId="6741"/>
    <cellStyle name="Обычный 19 14" xfId="6742"/>
    <cellStyle name="Обычный 19 14 2" xfId="6743"/>
    <cellStyle name="Обычный 19 15" xfId="6744"/>
    <cellStyle name="Обычный 19 15 2" xfId="6745"/>
    <cellStyle name="Обычный 19 16" xfId="6746"/>
    <cellStyle name="Обычный 19 16 2" xfId="6747"/>
    <cellStyle name="Обычный 19 17" xfId="6748"/>
    <cellStyle name="Обычный 19 17 2" xfId="6749"/>
    <cellStyle name="Обычный 19 18" xfId="6750"/>
    <cellStyle name="Обычный 19 18 2" xfId="6751"/>
    <cellStyle name="Обычный 19 19" xfId="6752"/>
    <cellStyle name="Обычный 19 19 2" xfId="6753"/>
    <cellStyle name="Обычный 19 2" xfId="6754"/>
    <cellStyle name="Обычный 19 2 10" xfId="6755"/>
    <cellStyle name="Обычный 19 2 11" xfId="6756"/>
    <cellStyle name="Обычный 19 2 11 2" xfId="6757"/>
    <cellStyle name="Обычный 19 2 12" xfId="6758"/>
    <cellStyle name="Обычный 19 2 12 2" xfId="6759"/>
    <cellStyle name="Обычный 19 2 13" xfId="6760"/>
    <cellStyle name="Обычный 19 2 13 2" xfId="6761"/>
    <cellStyle name="Обычный 19 2 14" xfId="6762"/>
    <cellStyle name="Обычный 19 2 14 2" xfId="6763"/>
    <cellStyle name="Обычный 19 2 15" xfId="6764"/>
    <cellStyle name="Обычный 19 2 15 2" xfId="6765"/>
    <cellStyle name="Обычный 19 2 16" xfId="6766"/>
    <cellStyle name="Обычный 19 2 16 2" xfId="6767"/>
    <cellStyle name="Обычный 19 2 17" xfId="6768"/>
    <cellStyle name="Обычный 19 2 17 2" xfId="6769"/>
    <cellStyle name="Обычный 19 2 18" xfId="6770"/>
    <cellStyle name="Обычный 19 2 18 2" xfId="6771"/>
    <cellStyle name="Обычный 19 2 19" xfId="6772"/>
    <cellStyle name="Обычный 19 2 19 2" xfId="6773"/>
    <cellStyle name="Обычный 19 2 2" xfId="6774"/>
    <cellStyle name="Обычный 19 2 2 2" xfId="6775"/>
    <cellStyle name="Обычный 19 2 2 2 2" xfId="6776"/>
    <cellStyle name="Обычный 19 2 2 3" xfId="6777"/>
    <cellStyle name="Обычный 19 2 2_свод plnSum" xfId="6778"/>
    <cellStyle name="Обычный 19 2 20" xfId="6779"/>
    <cellStyle name="Обычный 19 2 21" xfId="6780"/>
    <cellStyle name="Обычный 19 2 21 2" xfId="6781"/>
    <cellStyle name="Обычный 19 2 22" xfId="6782"/>
    <cellStyle name="Обычный 19 2 22 2" xfId="6783"/>
    <cellStyle name="Обычный 19 2 23" xfId="6784"/>
    <cellStyle name="Обычный 19 2 23 2" xfId="6785"/>
    <cellStyle name="Обычный 19 2 24" xfId="6786"/>
    <cellStyle name="Обычный 19 2 24 2" xfId="6787"/>
    <cellStyle name="Обычный 19 2 25" xfId="6788"/>
    <cellStyle name="Обычный 19 2 25 2" xfId="6789"/>
    <cellStyle name="Обычный 19 2 26" xfId="6790"/>
    <cellStyle name="Обычный 19 2 26 2" xfId="6791"/>
    <cellStyle name="Обычный 19 2 27" xfId="6792"/>
    <cellStyle name="Обычный 19 2 27 2" xfId="6793"/>
    <cellStyle name="Обычный 19 2 28" xfId="6794"/>
    <cellStyle name="Обычный 19 2 28 2" xfId="6795"/>
    <cellStyle name="Обычный 19 2 29" xfId="6796"/>
    <cellStyle name="Обычный 19 2 29 2" xfId="6797"/>
    <cellStyle name="Обычный 19 2 3" xfId="6798"/>
    <cellStyle name="Обычный 19 2 3 2" xfId="6799"/>
    <cellStyle name="Обычный 19 2 30" xfId="6800"/>
    <cellStyle name="Обычный 19 2 30 2" xfId="6801"/>
    <cellStyle name="Обычный 19 2 31" xfId="6802"/>
    <cellStyle name="Обычный 19 2 31 2" xfId="6803"/>
    <cellStyle name="Обычный 19 2 32" xfId="6804"/>
    <cellStyle name="Обычный 19 2 32 2" xfId="6805"/>
    <cellStyle name="Обычный 19 2 33" xfId="6806"/>
    <cellStyle name="Обычный 19 2 34" xfId="6807"/>
    <cellStyle name="Обычный 19 2 35" xfId="6808"/>
    <cellStyle name="Обычный 19 2 36" xfId="6809"/>
    <cellStyle name="Обычный 19 2 37" xfId="6810"/>
    <cellStyle name="Обычный 19 2 38" xfId="6811"/>
    <cellStyle name="Обычный 19 2 39" xfId="6812"/>
    <cellStyle name="Обычный 19 2 4" xfId="6813"/>
    <cellStyle name="Обычный 19 2 4 2" xfId="6814"/>
    <cellStyle name="Обычный 19 2 5" xfId="6815"/>
    <cellStyle name="Обычный 19 2 5 2" xfId="6816"/>
    <cellStyle name="Обычный 19 2 6" xfId="6817"/>
    <cellStyle name="Обычный 19 2 6 2" xfId="6818"/>
    <cellStyle name="Обычный 19 2 7" xfId="6819"/>
    <cellStyle name="Обычный 19 2 7 2" xfId="6820"/>
    <cellStyle name="Обычный 19 2 8" xfId="6821"/>
    <cellStyle name="Обычный 19 2 8 2" xfId="6822"/>
    <cellStyle name="Обычный 19 2 9" xfId="6823"/>
    <cellStyle name="Обычный 19 2 9 2" xfId="6824"/>
    <cellStyle name="Обычный 19 2_свод plnSum" xfId="6825"/>
    <cellStyle name="Обычный 19 20" xfId="6826"/>
    <cellStyle name="Обычный 19 20 2" xfId="6827"/>
    <cellStyle name="Обычный 19 21" xfId="6828"/>
    <cellStyle name="Обычный 19 22" xfId="6829"/>
    <cellStyle name="Обычный 19 22 2" xfId="6830"/>
    <cellStyle name="Обычный 19 23" xfId="6831"/>
    <cellStyle name="Обычный 19 23 2" xfId="6832"/>
    <cellStyle name="Обычный 19 24" xfId="6833"/>
    <cellStyle name="Обычный 19 24 2" xfId="6834"/>
    <cellStyle name="Обычный 19 25" xfId="6835"/>
    <cellStyle name="Обычный 19 25 2" xfId="6836"/>
    <cellStyle name="Обычный 19 26" xfId="6837"/>
    <cellStyle name="Обычный 19 26 2" xfId="6838"/>
    <cellStyle name="Обычный 19 27" xfId="6839"/>
    <cellStyle name="Обычный 19 27 2" xfId="6840"/>
    <cellStyle name="Обычный 19 28" xfId="6841"/>
    <cellStyle name="Обычный 19 28 2" xfId="6842"/>
    <cellStyle name="Обычный 19 29" xfId="6843"/>
    <cellStyle name="Обычный 19 29 2" xfId="6844"/>
    <cellStyle name="Обычный 19 3" xfId="6845"/>
    <cellStyle name="Обычный 19 3 2" xfId="6846"/>
    <cellStyle name="Обычный 19 3 2 2" xfId="6847"/>
    <cellStyle name="Обычный 19 3 3" xfId="6848"/>
    <cellStyle name="Обычный 19 3_свод plnSum" xfId="6849"/>
    <cellStyle name="Обычный 19 30" xfId="6850"/>
    <cellStyle name="Обычный 19 30 2" xfId="6851"/>
    <cellStyle name="Обычный 19 31" xfId="6852"/>
    <cellStyle name="Обычный 19 31 2" xfId="6853"/>
    <cellStyle name="Обычный 19 32" xfId="6854"/>
    <cellStyle name="Обычный 19 32 2" xfId="6855"/>
    <cellStyle name="Обычный 19 33" xfId="6856"/>
    <cellStyle name="Обычный 19 33 2" xfId="6857"/>
    <cellStyle name="Обычный 19 34" xfId="6858"/>
    <cellStyle name="Обычный 19 35" xfId="6859"/>
    <cellStyle name="Обычный 19 36" xfId="6860"/>
    <cellStyle name="Обычный 19 37" xfId="6861"/>
    <cellStyle name="Обычный 19 38" xfId="6862"/>
    <cellStyle name="Обычный 19 39" xfId="6863"/>
    <cellStyle name="Обычный 19 4" xfId="6864"/>
    <cellStyle name="Обычный 19 4 2" xfId="6865"/>
    <cellStyle name="Обычный 19 40" xfId="6866"/>
    <cellStyle name="Обычный 19 5" xfId="6867"/>
    <cellStyle name="Обычный 19 5 2" xfId="6868"/>
    <cellStyle name="Обычный 19 6" xfId="6869"/>
    <cellStyle name="Обычный 19 6 2" xfId="6870"/>
    <cellStyle name="Обычный 19 7" xfId="6871"/>
    <cellStyle name="Обычный 19 7 2" xfId="6872"/>
    <cellStyle name="Обычный 19 8" xfId="6873"/>
    <cellStyle name="Обычный 19 8 2" xfId="6874"/>
    <cellStyle name="Обычный 19 9" xfId="6875"/>
    <cellStyle name="Обычный 19 9 2" xfId="6876"/>
    <cellStyle name="Обычный 19_свод plnSum" xfId="6877"/>
    <cellStyle name="Обычный 2" xfId="6878"/>
    <cellStyle name="Обычный 2 10" xfId="6879"/>
    <cellStyle name="Обычный 2 10 10" xfId="6880"/>
    <cellStyle name="Обычный 2 10 11" xfId="6881"/>
    <cellStyle name="Обычный 2 10 11 2" xfId="6882"/>
    <cellStyle name="Обычный 2 10 12" xfId="6883"/>
    <cellStyle name="Обычный 2 10 12 2" xfId="6884"/>
    <cellStyle name="Обычный 2 10 13" xfId="6885"/>
    <cellStyle name="Обычный 2 10 13 2" xfId="6886"/>
    <cellStyle name="Обычный 2 10 14" xfId="6887"/>
    <cellStyle name="Обычный 2 10 14 2" xfId="6888"/>
    <cellStyle name="Обычный 2 10 15" xfId="6889"/>
    <cellStyle name="Обычный 2 10 15 2" xfId="6890"/>
    <cellStyle name="Обычный 2 10 16" xfId="6891"/>
    <cellStyle name="Обычный 2 10 16 2" xfId="6892"/>
    <cellStyle name="Обычный 2 10 17" xfId="6893"/>
    <cellStyle name="Обычный 2 10 17 2" xfId="6894"/>
    <cellStyle name="Обычный 2 10 18" xfId="6895"/>
    <cellStyle name="Обычный 2 10 18 2" xfId="6896"/>
    <cellStyle name="Обычный 2 10 19" xfId="6897"/>
    <cellStyle name="Обычный 2 10 19 2" xfId="6898"/>
    <cellStyle name="Обычный 2 10 2" xfId="6899"/>
    <cellStyle name="Обычный 2 10 2 2" xfId="6900"/>
    <cellStyle name="Обычный 2 10 20" xfId="6901"/>
    <cellStyle name="Обычный 2 10 21" xfId="6902"/>
    <cellStyle name="Обычный 2 10 21 2" xfId="6903"/>
    <cellStyle name="Обычный 2 10 22" xfId="6904"/>
    <cellStyle name="Обычный 2 10 22 2" xfId="6905"/>
    <cellStyle name="Обычный 2 10 23" xfId="6906"/>
    <cellStyle name="Обычный 2 10 23 2" xfId="6907"/>
    <cellStyle name="Обычный 2 10 24" xfId="6908"/>
    <cellStyle name="Обычный 2 10 24 2" xfId="6909"/>
    <cellStyle name="Обычный 2 10 25" xfId="6910"/>
    <cellStyle name="Обычный 2 10 25 2" xfId="6911"/>
    <cellStyle name="Обычный 2 10 26" xfId="6912"/>
    <cellStyle name="Обычный 2 10 26 2" xfId="6913"/>
    <cellStyle name="Обычный 2 10 27" xfId="6914"/>
    <cellStyle name="Обычный 2 10 27 2" xfId="6915"/>
    <cellStyle name="Обычный 2 10 28" xfId="6916"/>
    <cellStyle name="Обычный 2 10 28 2" xfId="6917"/>
    <cellStyle name="Обычный 2 10 29" xfId="6918"/>
    <cellStyle name="Обычный 2 10 29 2" xfId="6919"/>
    <cellStyle name="Обычный 2 10 3" xfId="6920"/>
    <cellStyle name="Обычный 2 10 3 2" xfId="6921"/>
    <cellStyle name="Обычный 2 10 30" xfId="6922"/>
    <cellStyle name="Обычный 2 10 30 2" xfId="6923"/>
    <cellStyle name="Обычный 2 10 31" xfId="6924"/>
    <cellStyle name="Обычный 2 10 31 2" xfId="6925"/>
    <cellStyle name="Обычный 2 10 32" xfId="6926"/>
    <cellStyle name="Обычный 2 10 32 2" xfId="6927"/>
    <cellStyle name="Обычный 2 10 33" xfId="6928"/>
    <cellStyle name="Обычный 2 10 34" xfId="6929"/>
    <cellStyle name="Обычный 2 10 35" xfId="6930"/>
    <cellStyle name="Обычный 2 10 36" xfId="6931"/>
    <cellStyle name="Обычный 2 10 37" xfId="6932"/>
    <cellStyle name="Обычный 2 10 38" xfId="6933"/>
    <cellStyle name="Обычный 2 10 39" xfId="6934"/>
    <cellStyle name="Обычный 2 10 4" xfId="6935"/>
    <cellStyle name="Обычный 2 10 4 2" xfId="6936"/>
    <cellStyle name="Обычный 2 10 5" xfId="6937"/>
    <cellStyle name="Обычный 2 10 5 2" xfId="6938"/>
    <cellStyle name="Обычный 2 10 6" xfId="6939"/>
    <cellStyle name="Обычный 2 10 6 2" xfId="6940"/>
    <cellStyle name="Обычный 2 10 7" xfId="6941"/>
    <cellStyle name="Обычный 2 10 7 2" xfId="6942"/>
    <cellStyle name="Обычный 2 10 8" xfId="6943"/>
    <cellStyle name="Обычный 2 10 8 2" xfId="6944"/>
    <cellStyle name="Обычный 2 10 9" xfId="6945"/>
    <cellStyle name="Обычный 2 10 9 2" xfId="6946"/>
    <cellStyle name="Обычный 2 10_свод plnSum" xfId="6947"/>
    <cellStyle name="Обычный 2 11" xfId="6948"/>
    <cellStyle name="Обычный 2 11 2" xfId="6949"/>
    <cellStyle name="Обычный 2 12" xfId="6950"/>
    <cellStyle name="Обычный 2 12 2" xfId="6951"/>
    <cellStyle name="Обычный 2 13" xfId="6952"/>
    <cellStyle name="Обычный 2 13 2" xfId="6953"/>
    <cellStyle name="Обычный 2 14" xfId="6954"/>
    <cellStyle name="Обычный 2 14 2" xfId="6955"/>
    <cellStyle name="Обычный 2 15" xfId="6956"/>
    <cellStyle name="Обычный 2 15 2" xfId="6957"/>
    <cellStyle name="Обычный 2 16" xfId="6958"/>
    <cellStyle name="Обычный 2 16 2" xfId="6959"/>
    <cellStyle name="Обычный 2 17" xfId="6960"/>
    <cellStyle name="Обычный 2 17 2" xfId="6961"/>
    <cellStyle name="Обычный 2 18" xfId="6962"/>
    <cellStyle name="Обычный 2 18 2" xfId="6963"/>
    <cellStyle name="Обычный 2 19" xfId="6964"/>
    <cellStyle name="Обычный 2 2" xfId="6965"/>
    <cellStyle name="Обычный 2 2 2" xfId="6966"/>
    <cellStyle name="Обычный 2 2 2 2" xfId="6967"/>
    <cellStyle name="Обычный 2 2 2 2 2" xfId="6968"/>
    <cellStyle name="Обычный 2 2 2 2 3" xfId="6969"/>
    <cellStyle name="Обычный 2 2 2 3" xfId="6970"/>
    <cellStyle name="Обычный 2 2 2 3 2" xfId="6971"/>
    <cellStyle name="Обычный 2 2 2 3 3" xfId="6972"/>
    <cellStyle name="Обычный 2 2 2 4" xfId="6973"/>
    <cellStyle name="Обычный 2 2 2 4 2" xfId="6974"/>
    <cellStyle name="Обычный 2 2 3" xfId="6975"/>
    <cellStyle name="Обычный 2 2 3 2" xfId="6976"/>
    <cellStyle name="Обычный 2 2 3 2 2" xfId="6977"/>
    <cellStyle name="Обычный 2 2 3 2 3" xfId="6978"/>
    <cellStyle name="Обычный 2 2 3 3" xfId="6979"/>
    <cellStyle name="Обычный 2 2 3 4" xfId="6980"/>
    <cellStyle name="Обычный 2 2 3_свод plnSum" xfId="6981"/>
    <cellStyle name="Обычный 2 2 4" xfId="6982"/>
    <cellStyle name="Обычный 2 2 4 2" xfId="6983"/>
    <cellStyle name="Обычный 2 2 4 2 2" xfId="6984"/>
    <cellStyle name="Обычный 2 2 4 2 3" xfId="6985"/>
    <cellStyle name="Обычный 2 2 4 3" xfId="6986"/>
    <cellStyle name="Обычный 2 2 4 4" xfId="6987"/>
    <cellStyle name="Обычный 2 2 5" xfId="6988"/>
    <cellStyle name="Обычный 2 2 6" xfId="6989"/>
    <cellStyle name="Обычный 2 2 7" xfId="6990"/>
    <cellStyle name="Обычный 2 2 8" xfId="6991"/>
    <cellStyle name="Обычный 2 2 8 2" xfId="6992"/>
    <cellStyle name="Обычный 2 2_Лист1" xfId="6993"/>
    <cellStyle name="Обычный 2 20" xfId="6994"/>
    <cellStyle name="Обычный 2 20 2" xfId="6995"/>
    <cellStyle name="Обычный 2 21" xfId="6996"/>
    <cellStyle name="Обычный 2 21 2" xfId="6997"/>
    <cellStyle name="Обычный 2 22" xfId="6998"/>
    <cellStyle name="Обычный 2 22 2" xfId="6999"/>
    <cellStyle name="Обычный 2 23" xfId="7000"/>
    <cellStyle name="Обычный 2 23 2" xfId="7001"/>
    <cellStyle name="Обычный 2 24" xfId="7002"/>
    <cellStyle name="Обычный 2 24 2" xfId="7003"/>
    <cellStyle name="Обычный 2 25" xfId="7004"/>
    <cellStyle name="Обычный 2 25 2" xfId="7005"/>
    <cellStyle name="Обычный 2 26" xfId="7006"/>
    <cellStyle name="Обычный 2 26 2" xfId="7007"/>
    <cellStyle name="Обычный 2 27" xfId="7008"/>
    <cellStyle name="Обычный 2 27 2" xfId="7009"/>
    <cellStyle name="Обычный 2 28" xfId="7010"/>
    <cellStyle name="Обычный 2 28 2" xfId="7011"/>
    <cellStyle name="Обычный 2 29" xfId="7012"/>
    <cellStyle name="Обычный 2 29 2" xfId="7013"/>
    <cellStyle name="Обычный 2 3" xfId="7014"/>
    <cellStyle name="Обычный 2 3 10" xfId="7015"/>
    <cellStyle name="Обычный 2 3 10 2" xfId="7016"/>
    <cellStyle name="Обычный 2 3 11" xfId="7017"/>
    <cellStyle name="Обычный 2 3 11 2" xfId="7018"/>
    <cellStyle name="Обычный 2 3 12" xfId="7019"/>
    <cellStyle name="Обычный 2 3 12 2" xfId="7020"/>
    <cellStyle name="Обычный 2 3 13" xfId="7021"/>
    <cellStyle name="Обычный 2 3 13 2" xfId="7022"/>
    <cellStyle name="Обычный 2 3 14" xfId="7023"/>
    <cellStyle name="Обычный 2 3 15" xfId="7024"/>
    <cellStyle name="Обычный 2 3 15 2" xfId="7025"/>
    <cellStyle name="Обычный 2 3 16" xfId="7026"/>
    <cellStyle name="Обычный 2 3 16 2" xfId="7027"/>
    <cellStyle name="Обычный 2 3 17" xfId="7028"/>
    <cellStyle name="Обычный 2 3 17 2" xfId="7029"/>
    <cellStyle name="Обычный 2 3 18" xfId="7030"/>
    <cellStyle name="Обычный 2 3 18 2" xfId="7031"/>
    <cellStyle name="Обычный 2 3 19" xfId="7032"/>
    <cellStyle name="Обычный 2 3 19 2" xfId="7033"/>
    <cellStyle name="Обычный 2 3 2" xfId="7034"/>
    <cellStyle name="Обычный 2 3 2 10" xfId="7035"/>
    <cellStyle name="Обычный 2 3 2 10 2" xfId="7036"/>
    <cellStyle name="Обычный 2 3 2 11" xfId="7037"/>
    <cellStyle name="Обычный 2 3 2 11 2" xfId="7038"/>
    <cellStyle name="Обычный 2 3 2 12" xfId="7039"/>
    <cellStyle name="Обычный 2 3 2 12 2" xfId="7040"/>
    <cellStyle name="Обычный 2 3 2 13" xfId="7041"/>
    <cellStyle name="Обычный 2 3 2 14" xfId="7042"/>
    <cellStyle name="Обычный 2 3 2 14 2" xfId="7043"/>
    <cellStyle name="Обычный 2 3 2 15" xfId="7044"/>
    <cellStyle name="Обычный 2 3 2 15 2" xfId="7045"/>
    <cellStyle name="Обычный 2 3 2 16" xfId="7046"/>
    <cellStyle name="Обычный 2 3 2 16 2" xfId="7047"/>
    <cellStyle name="Обычный 2 3 2 17" xfId="7048"/>
    <cellStyle name="Обычный 2 3 2 17 2" xfId="7049"/>
    <cellStyle name="Обычный 2 3 2 18" xfId="7050"/>
    <cellStyle name="Обычный 2 3 2 18 2" xfId="7051"/>
    <cellStyle name="Обычный 2 3 2 19" xfId="7052"/>
    <cellStyle name="Обычный 2 3 2 19 2" xfId="7053"/>
    <cellStyle name="Обычный 2 3 2 2" xfId="7054"/>
    <cellStyle name="Обычный 2 3 2 2 10" xfId="7055"/>
    <cellStyle name="Обычный 2 3 2 2 11" xfId="7056"/>
    <cellStyle name="Обычный 2 3 2 2 11 2" xfId="7057"/>
    <cellStyle name="Обычный 2 3 2 2 12" xfId="7058"/>
    <cellStyle name="Обычный 2 3 2 2 12 2" xfId="7059"/>
    <cellStyle name="Обычный 2 3 2 2 13" xfId="7060"/>
    <cellStyle name="Обычный 2 3 2 2 13 2" xfId="7061"/>
    <cellStyle name="Обычный 2 3 2 2 14" xfId="7062"/>
    <cellStyle name="Обычный 2 3 2 2 14 2" xfId="7063"/>
    <cellStyle name="Обычный 2 3 2 2 15" xfId="7064"/>
    <cellStyle name="Обычный 2 3 2 2 15 2" xfId="7065"/>
    <cellStyle name="Обычный 2 3 2 2 16" xfId="7066"/>
    <cellStyle name="Обычный 2 3 2 2 16 2" xfId="7067"/>
    <cellStyle name="Обычный 2 3 2 2 17" xfId="7068"/>
    <cellStyle name="Обычный 2 3 2 2 17 2" xfId="7069"/>
    <cellStyle name="Обычный 2 3 2 2 18" xfId="7070"/>
    <cellStyle name="Обычный 2 3 2 2 18 2" xfId="7071"/>
    <cellStyle name="Обычный 2 3 2 2 19" xfId="7072"/>
    <cellStyle name="Обычный 2 3 2 2 19 2" xfId="7073"/>
    <cellStyle name="Обычный 2 3 2 2 2" xfId="7074"/>
    <cellStyle name="Обычный 2 3 2 2 2 2" xfId="7075"/>
    <cellStyle name="Обычный 2 3 2 2 2 2 2" xfId="7076"/>
    <cellStyle name="Обычный 2 3 2 2 2 3" xfId="7077"/>
    <cellStyle name="Обычный 2 3 2 2 2_свод plnSum" xfId="7078"/>
    <cellStyle name="Обычный 2 3 2 2 20" xfId="7079"/>
    <cellStyle name="Обычный 2 3 2 2 21" xfId="7080"/>
    <cellStyle name="Обычный 2 3 2 2 21 2" xfId="7081"/>
    <cellStyle name="Обычный 2 3 2 2 22" xfId="7082"/>
    <cellStyle name="Обычный 2 3 2 2 22 2" xfId="7083"/>
    <cellStyle name="Обычный 2 3 2 2 23" xfId="7084"/>
    <cellStyle name="Обычный 2 3 2 2 23 2" xfId="7085"/>
    <cellStyle name="Обычный 2 3 2 2 24" xfId="7086"/>
    <cellStyle name="Обычный 2 3 2 2 24 2" xfId="7087"/>
    <cellStyle name="Обычный 2 3 2 2 25" xfId="7088"/>
    <cellStyle name="Обычный 2 3 2 2 25 2" xfId="7089"/>
    <cellStyle name="Обычный 2 3 2 2 26" xfId="7090"/>
    <cellStyle name="Обычный 2 3 2 2 26 2" xfId="7091"/>
    <cellStyle name="Обычный 2 3 2 2 27" xfId="7092"/>
    <cellStyle name="Обычный 2 3 2 2 27 2" xfId="7093"/>
    <cellStyle name="Обычный 2 3 2 2 28" xfId="7094"/>
    <cellStyle name="Обычный 2 3 2 2 28 2" xfId="7095"/>
    <cellStyle name="Обычный 2 3 2 2 29" xfId="7096"/>
    <cellStyle name="Обычный 2 3 2 2 29 2" xfId="7097"/>
    <cellStyle name="Обычный 2 3 2 2 3" xfId="7098"/>
    <cellStyle name="Обычный 2 3 2 2 3 2" xfId="7099"/>
    <cellStyle name="Обычный 2 3 2 2 30" xfId="7100"/>
    <cellStyle name="Обычный 2 3 2 2 30 2" xfId="7101"/>
    <cellStyle name="Обычный 2 3 2 2 31" xfId="7102"/>
    <cellStyle name="Обычный 2 3 2 2 31 2" xfId="7103"/>
    <cellStyle name="Обычный 2 3 2 2 32" xfId="7104"/>
    <cellStyle name="Обычный 2 3 2 2 32 2" xfId="7105"/>
    <cellStyle name="Обычный 2 3 2 2 33" xfId="7106"/>
    <cellStyle name="Обычный 2 3 2 2 34" xfId="7107"/>
    <cellStyle name="Обычный 2 3 2 2 35" xfId="7108"/>
    <cellStyle name="Обычный 2 3 2 2 36" xfId="7109"/>
    <cellStyle name="Обычный 2 3 2 2 37" xfId="7110"/>
    <cellStyle name="Обычный 2 3 2 2 38" xfId="7111"/>
    <cellStyle name="Обычный 2 3 2 2 39" xfId="7112"/>
    <cellStyle name="Обычный 2 3 2 2 4" xfId="7113"/>
    <cellStyle name="Обычный 2 3 2 2 4 2" xfId="7114"/>
    <cellStyle name="Обычный 2 3 2 2 5" xfId="7115"/>
    <cellStyle name="Обычный 2 3 2 2 5 2" xfId="7116"/>
    <cellStyle name="Обычный 2 3 2 2 6" xfId="7117"/>
    <cellStyle name="Обычный 2 3 2 2 6 2" xfId="7118"/>
    <cellStyle name="Обычный 2 3 2 2 7" xfId="7119"/>
    <cellStyle name="Обычный 2 3 2 2 7 2" xfId="7120"/>
    <cellStyle name="Обычный 2 3 2 2 8" xfId="7121"/>
    <cellStyle name="Обычный 2 3 2 2 8 2" xfId="7122"/>
    <cellStyle name="Обычный 2 3 2 2 9" xfId="7123"/>
    <cellStyle name="Обычный 2 3 2 2 9 2" xfId="7124"/>
    <cellStyle name="Обычный 2 3 2 2_свод plnSum" xfId="7125"/>
    <cellStyle name="Обычный 2 3 2 20" xfId="7126"/>
    <cellStyle name="Обычный 2 3 2 20 2" xfId="7127"/>
    <cellStyle name="Обычный 2 3 2 21" xfId="7128"/>
    <cellStyle name="Обычный 2 3 2 21 2" xfId="7129"/>
    <cellStyle name="Обычный 2 3 2 22" xfId="7130"/>
    <cellStyle name="Обычный 2 3 2 22 2" xfId="7131"/>
    <cellStyle name="Обычный 2 3 2 23" xfId="7132"/>
    <cellStyle name="Обычный 2 3 2 24" xfId="7133"/>
    <cellStyle name="Обычный 2 3 2 24 2" xfId="7134"/>
    <cellStyle name="Обычный 2 3 2 25" xfId="7135"/>
    <cellStyle name="Обычный 2 3 2 25 2" xfId="7136"/>
    <cellStyle name="Обычный 2 3 2 26" xfId="7137"/>
    <cellStyle name="Обычный 2 3 2 26 2" xfId="7138"/>
    <cellStyle name="Обычный 2 3 2 27" xfId="7139"/>
    <cellStyle name="Обычный 2 3 2 27 2" xfId="7140"/>
    <cellStyle name="Обычный 2 3 2 28" xfId="7141"/>
    <cellStyle name="Обычный 2 3 2 28 2" xfId="7142"/>
    <cellStyle name="Обычный 2 3 2 29" xfId="7143"/>
    <cellStyle name="Обычный 2 3 2 29 2" xfId="7144"/>
    <cellStyle name="Обычный 2 3 2 3" xfId="7145"/>
    <cellStyle name="Обычный 2 3 2 3 10" xfId="7146"/>
    <cellStyle name="Обычный 2 3 2 3 11" xfId="7147"/>
    <cellStyle name="Обычный 2 3 2 3 11 2" xfId="7148"/>
    <cellStyle name="Обычный 2 3 2 3 12" xfId="7149"/>
    <cellStyle name="Обычный 2 3 2 3 12 2" xfId="7150"/>
    <cellStyle name="Обычный 2 3 2 3 13" xfId="7151"/>
    <cellStyle name="Обычный 2 3 2 3 13 2" xfId="7152"/>
    <cellStyle name="Обычный 2 3 2 3 14" xfId="7153"/>
    <cellStyle name="Обычный 2 3 2 3 14 2" xfId="7154"/>
    <cellStyle name="Обычный 2 3 2 3 15" xfId="7155"/>
    <cellStyle name="Обычный 2 3 2 3 15 2" xfId="7156"/>
    <cellStyle name="Обычный 2 3 2 3 16" xfId="7157"/>
    <cellStyle name="Обычный 2 3 2 3 16 2" xfId="7158"/>
    <cellStyle name="Обычный 2 3 2 3 17" xfId="7159"/>
    <cellStyle name="Обычный 2 3 2 3 17 2" xfId="7160"/>
    <cellStyle name="Обычный 2 3 2 3 18" xfId="7161"/>
    <cellStyle name="Обычный 2 3 2 3 18 2" xfId="7162"/>
    <cellStyle name="Обычный 2 3 2 3 19" xfId="7163"/>
    <cellStyle name="Обычный 2 3 2 3 19 2" xfId="7164"/>
    <cellStyle name="Обычный 2 3 2 3 2" xfId="7165"/>
    <cellStyle name="Обычный 2 3 2 3 2 2" xfId="7166"/>
    <cellStyle name="Обычный 2 3 2 3 2 2 2" xfId="7167"/>
    <cellStyle name="Обычный 2 3 2 3 2 3" xfId="7168"/>
    <cellStyle name="Обычный 2 3 2 3 2_свод plnSum" xfId="7169"/>
    <cellStyle name="Обычный 2 3 2 3 20" xfId="7170"/>
    <cellStyle name="Обычный 2 3 2 3 21" xfId="7171"/>
    <cellStyle name="Обычный 2 3 2 3 21 2" xfId="7172"/>
    <cellStyle name="Обычный 2 3 2 3 22" xfId="7173"/>
    <cellStyle name="Обычный 2 3 2 3 22 2" xfId="7174"/>
    <cellStyle name="Обычный 2 3 2 3 23" xfId="7175"/>
    <cellStyle name="Обычный 2 3 2 3 23 2" xfId="7176"/>
    <cellStyle name="Обычный 2 3 2 3 24" xfId="7177"/>
    <cellStyle name="Обычный 2 3 2 3 24 2" xfId="7178"/>
    <cellStyle name="Обычный 2 3 2 3 25" xfId="7179"/>
    <cellStyle name="Обычный 2 3 2 3 25 2" xfId="7180"/>
    <cellStyle name="Обычный 2 3 2 3 26" xfId="7181"/>
    <cellStyle name="Обычный 2 3 2 3 26 2" xfId="7182"/>
    <cellStyle name="Обычный 2 3 2 3 27" xfId="7183"/>
    <cellStyle name="Обычный 2 3 2 3 27 2" xfId="7184"/>
    <cellStyle name="Обычный 2 3 2 3 28" xfId="7185"/>
    <cellStyle name="Обычный 2 3 2 3 28 2" xfId="7186"/>
    <cellStyle name="Обычный 2 3 2 3 29" xfId="7187"/>
    <cellStyle name="Обычный 2 3 2 3 29 2" xfId="7188"/>
    <cellStyle name="Обычный 2 3 2 3 3" xfId="7189"/>
    <cellStyle name="Обычный 2 3 2 3 3 2" xfId="7190"/>
    <cellStyle name="Обычный 2 3 2 3 30" xfId="7191"/>
    <cellStyle name="Обычный 2 3 2 3 30 2" xfId="7192"/>
    <cellStyle name="Обычный 2 3 2 3 31" xfId="7193"/>
    <cellStyle name="Обычный 2 3 2 3 31 2" xfId="7194"/>
    <cellStyle name="Обычный 2 3 2 3 32" xfId="7195"/>
    <cellStyle name="Обычный 2 3 2 3 32 2" xfId="7196"/>
    <cellStyle name="Обычный 2 3 2 3 33" xfId="7197"/>
    <cellStyle name="Обычный 2 3 2 3 34" xfId="7198"/>
    <cellStyle name="Обычный 2 3 2 3 35" xfId="7199"/>
    <cellStyle name="Обычный 2 3 2 3 36" xfId="7200"/>
    <cellStyle name="Обычный 2 3 2 3 37" xfId="7201"/>
    <cellStyle name="Обычный 2 3 2 3 38" xfId="7202"/>
    <cellStyle name="Обычный 2 3 2 3 39" xfId="7203"/>
    <cellStyle name="Обычный 2 3 2 3 4" xfId="7204"/>
    <cellStyle name="Обычный 2 3 2 3 4 2" xfId="7205"/>
    <cellStyle name="Обычный 2 3 2 3 5" xfId="7206"/>
    <cellStyle name="Обычный 2 3 2 3 5 2" xfId="7207"/>
    <cellStyle name="Обычный 2 3 2 3 6" xfId="7208"/>
    <cellStyle name="Обычный 2 3 2 3 6 2" xfId="7209"/>
    <cellStyle name="Обычный 2 3 2 3 7" xfId="7210"/>
    <cellStyle name="Обычный 2 3 2 3 7 2" xfId="7211"/>
    <cellStyle name="Обычный 2 3 2 3 8" xfId="7212"/>
    <cellStyle name="Обычный 2 3 2 3 8 2" xfId="7213"/>
    <cellStyle name="Обычный 2 3 2 3 9" xfId="7214"/>
    <cellStyle name="Обычный 2 3 2 3 9 2" xfId="7215"/>
    <cellStyle name="Обычный 2 3 2 3_свод plnSum" xfId="7216"/>
    <cellStyle name="Обычный 2 3 2 30" xfId="7217"/>
    <cellStyle name="Обычный 2 3 2 30 2" xfId="7218"/>
    <cellStyle name="Обычный 2 3 2 31" xfId="7219"/>
    <cellStyle name="Обычный 2 3 2 31 2" xfId="7220"/>
    <cellStyle name="Обычный 2 3 2 32" xfId="7221"/>
    <cellStyle name="Обычный 2 3 2 32 2" xfId="7222"/>
    <cellStyle name="Обычный 2 3 2 33" xfId="7223"/>
    <cellStyle name="Обычный 2 3 2 33 2" xfId="7224"/>
    <cellStyle name="Обычный 2 3 2 34" xfId="7225"/>
    <cellStyle name="Обычный 2 3 2 34 2" xfId="7226"/>
    <cellStyle name="Обычный 2 3 2 35" xfId="7227"/>
    <cellStyle name="Обычный 2 3 2 35 2" xfId="7228"/>
    <cellStyle name="Обычный 2 3 2 36" xfId="7229"/>
    <cellStyle name="Обычный 2 3 2 37" xfId="7230"/>
    <cellStyle name="Обычный 2 3 2 38" xfId="7231"/>
    <cellStyle name="Обычный 2 3 2 39" xfId="7232"/>
    <cellStyle name="Обычный 2 3 2 4" xfId="7233"/>
    <cellStyle name="Обычный 2 3 2 4 2" xfId="7234"/>
    <cellStyle name="Обычный 2 3 2 4 3" xfId="7235"/>
    <cellStyle name="Обычный 2 3 2 40" xfId="7236"/>
    <cellStyle name="Обычный 2 3 2 41" xfId="7237"/>
    <cellStyle name="Обычный 2 3 2 42" xfId="7238"/>
    <cellStyle name="Обычный 2 3 2 5" xfId="7239"/>
    <cellStyle name="Обычный 2 3 2 5 2" xfId="7240"/>
    <cellStyle name="Обычный 2 3 2 5 2 2" xfId="7241"/>
    <cellStyle name="Обычный 2 3 2 5 3" xfId="7242"/>
    <cellStyle name="Обычный 2 3 2 5_свод plnSum" xfId="7243"/>
    <cellStyle name="Обычный 2 3 2 6" xfId="7244"/>
    <cellStyle name="Обычный 2 3 2 6 2" xfId="7245"/>
    <cellStyle name="Обычный 2 3 2 7" xfId="7246"/>
    <cellStyle name="Обычный 2 3 2 7 2" xfId="7247"/>
    <cellStyle name="Обычный 2 3 2 8" xfId="7248"/>
    <cellStyle name="Обычный 2 3 2 8 2" xfId="7249"/>
    <cellStyle name="Обычный 2 3 2 9" xfId="7250"/>
    <cellStyle name="Обычный 2 3 2 9 2" xfId="7251"/>
    <cellStyle name="Обычный 2 3 2_свод plnSum" xfId="7252"/>
    <cellStyle name="Обычный 2 3 20" xfId="7253"/>
    <cellStyle name="Обычный 2 3 20 2" xfId="7254"/>
    <cellStyle name="Обычный 2 3 21" xfId="7255"/>
    <cellStyle name="Обычный 2 3 21 2" xfId="7256"/>
    <cellStyle name="Обычный 2 3 22" xfId="7257"/>
    <cellStyle name="Обычный 2 3 22 2" xfId="7258"/>
    <cellStyle name="Обычный 2 3 23" xfId="7259"/>
    <cellStyle name="Обычный 2 3 23 2" xfId="7260"/>
    <cellStyle name="Обычный 2 3 24" xfId="7261"/>
    <cellStyle name="Обычный 2 3 25" xfId="7262"/>
    <cellStyle name="Обычный 2 3 25 2" xfId="7263"/>
    <cellStyle name="Обычный 2 3 26" xfId="7264"/>
    <cellStyle name="Обычный 2 3 26 2" xfId="7265"/>
    <cellStyle name="Обычный 2 3 27" xfId="7266"/>
    <cellStyle name="Обычный 2 3 27 2" xfId="7267"/>
    <cellStyle name="Обычный 2 3 28" xfId="7268"/>
    <cellStyle name="Обычный 2 3 28 2" xfId="7269"/>
    <cellStyle name="Обычный 2 3 29" xfId="7270"/>
    <cellStyle name="Обычный 2 3 29 2" xfId="7271"/>
    <cellStyle name="Обычный 2 3 3" xfId="7272"/>
    <cellStyle name="Обычный 2 3 3 2" xfId="7273"/>
    <cellStyle name="Обычный 2 3 3 2 2" xfId="7274"/>
    <cellStyle name="Обычный 2 3 3 2 3" xfId="7275"/>
    <cellStyle name="Обычный 2 3 3 3" xfId="7276"/>
    <cellStyle name="Обычный 2 3 3 3 2" xfId="7277"/>
    <cellStyle name="Обычный 2 3 3 3 2 2" xfId="7278"/>
    <cellStyle name="Обычный 2 3 3 3_свод plnSum" xfId="7279"/>
    <cellStyle name="Обычный 2 3 3 4" xfId="7280"/>
    <cellStyle name="Обычный 2 3 30" xfId="7281"/>
    <cellStyle name="Обычный 2 3 30 2" xfId="7282"/>
    <cellStyle name="Обычный 2 3 31" xfId="7283"/>
    <cellStyle name="Обычный 2 3 31 2" xfId="7284"/>
    <cellStyle name="Обычный 2 3 32" xfId="7285"/>
    <cellStyle name="Обычный 2 3 32 2" xfId="7286"/>
    <cellStyle name="Обычный 2 3 33" xfId="7287"/>
    <cellStyle name="Обычный 2 3 33 2" xfId="7288"/>
    <cellStyle name="Обычный 2 3 34" xfId="7289"/>
    <cellStyle name="Обычный 2 3 34 2" xfId="7290"/>
    <cellStyle name="Обычный 2 3 35" xfId="7291"/>
    <cellStyle name="Обычный 2 3 35 2" xfId="7292"/>
    <cellStyle name="Обычный 2 3 36" xfId="7293"/>
    <cellStyle name="Обычный 2 3 36 2" xfId="7294"/>
    <cellStyle name="Обычный 2 3 37" xfId="7295"/>
    <cellStyle name="Обычный 2 3 37 2" xfId="7296"/>
    <cellStyle name="Обычный 2 3 38" xfId="7297"/>
    <cellStyle name="Обычный 2 3 38 2" xfId="7298"/>
    <cellStyle name="Обычный 2 3 39" xfId="7299"/>
    <cellStyle name="Обычный 2 3 4" xfId="7300"/>
    <cellStyle name="Обычный 2 3 4 10" xfId="7301"/>
    <cellStyle name="Обычный 2 3 4 10 2" xfId="7302"/>
    <cellStyle name="Обычный 2 3 4 11" xfId="7303"/>
    <cellStyle name="Обычный 2 3 4 12" xfId="7304"/>
    <cellStyle name="Обычный 2 3 4 12 2" xfId="7305"/>
    <cellStyle name="Обычный 2 3 4 13" xfId="7306"/>
    <cellStyle name="Обычный 2 3 4 13 2" xfId="7307"/>
    <cellStyle name="Обычный 2 3 4 14" xfId="7308"/>
    <cellStyle name="Обычный 2 3 4 14 2" xfId="7309"/>
    <cellStyle name="Обычный 2 3 4 15" xfId="7310"/>
    <cellStyle name="Обычный 2 3 4 15 2" xfId="7311"/>
    <cellStyle name="Обычный 2 3 4 16" xfId="7312"/>
    <cellStyle name="Обычный 2 3 4 16 2" xfId="7313"/>
    <cellStyle name="Обычный 2 3 4 17" xfId="7314"/>
    <cellStyle name="Обычный 2 3 4 17 2" xfId="7315"/>
    <cellStyle name="Обычный 2 3 4 18" xfId="7316"/>
    <cellStyle name="Обычный 2 3 4 18 2" xfId="7317"/>
    <cellStyle name="Обычный 2 3 4 19" xfId="7318"/>
    <cellStyle name="Обычный 2 3 4 19 2" xfId="7319"/>
    <cellStyle name="Обычный 2 3 4 2" xfId="7320"/>
    <cellStyle name="Обычный 2 3 4 2 10" xfId="7321"/>
    <cellStyle name="Обычный 2 3 4 2 11" xfId="7322"/>
    <cellStyle name="Обычный 2 3 4 2 11 2" xfId="7323"/>
    <cellStyle name="Обычный 2 3 4 2 12" xfId="7324"/>
    <cellStyle name="Обычный 2 3 4 2 12 2" xfId="7325"/>
    <cellStyle name="Обычный 2 3 4 2 13" xfId="7326"/>
    <cellStyle name="Обычный 2 3 4 2 13 2" xfId="7327"/>
    <cellStyle name="Обычный 2 3 4 2 14" xfId="7328"/>
    <cellStyle name="Обычный 2 3 4 2 14 2" xfId="7329"/>
    <cellStyle name="Обычный 2 3 4 2 15" xfId="7330"/>
    <cellStyle name="Обычный 2 3 4 2 15 2" xfId="7331"/>
    <cellStyle name="Обычный 2 3 4 2 16" xfId="7332"/>
    <cellStyle name="Обычный 2 3 4 2 16 2" xfId="7333"/>
    <cellStyle name="Обычный 2 3 4 2 17" xfId="7334"/>
    <cellStyle name="Обычный 2 3 4 2 17 2" xfId="7335"/>
    <cellStyle name="Обычный 2 3 4 2 18" xfId="7336"/>
    <cellStyle name="Обычный 2 3 4 2 18 2" xfId="7337"/>
    <cellStyle name="Обычный 2 3 4 2 19" xfId="7338"/>
    <cellStyle name="Обычный 2 3 4 2 19 2" xfId="7339"/>
    <cellStyle name="Обычный 2 3 4 2 2" xfId="7340"/>
    <cellStyle name="Обычный 2 3 4 2 2 2" xfId="7341"/>
    <cellStyle name="Обычный 2 3 4 2 2 2 2" xfId="7342"/>
    <cellStyle name="Обычный 2 3 4 2 2 3" xfId="7343"/>
    <cellStyle name="Обычный 2 3 4 2 2_свод plnSum" xfId="7344"/>
    <cellStyle name="Обычный 2 3 4 2 20" xfId="7345"/>
    <cellStyle name="Обычный 2 3 4 2 21" xfId="7346"/>
    <cellStyle name="Обычный 2 3 4 2 21 2" xfId="7347"/>
    <cellStyle name="Обычный 2 3 4 2 22" xfId="7348"/>
    <cellStyle name="Обычный 2 3 4 2 22 2" xfId="7349"/>
    <cellStyle name="Обычный 2 3 4 2 23" xfId="7350"/>
    <cellStyle name="Обычный 2 3 4 2 23 2" xfId="7351"/>
    <cellStyle name="Обычный 2 3 4 2 24" xfId="7352"/>
    <cellStyle name="Обычный 2 3 4 2 24 2" xfId="7353"/>
    <cellStyle name="Обычный 2 3 4 2 25" xfId="7354"/>
    <cellStyle name="Обычный 2 3 4 2 25 2" xfId="7355"/>
    <cellStyle name="Обычный 2 3 4 2 26" xfId="7356"/>
    <cellStyle name="Обычный 2 3 4 2 26 2" xfId="7357"/>
    <cellStyle name="Обычный 2 3 4 2 27" xfId="7358"/>
    <cellStyle name="Обычный 2 3 4 2 27 2" xfId="7359"/>
    <cellStyle name="Обычный 2 3 4 2 28" xfId="7360"/>
    <cellStyle name="Обычный 2 3 4 2 28 2" xfId="7361"/>
    <cellStyle name="Обычный 2 3 4 2 29" xfId="7362"/>
    <cellStyle name="Обычный 2 3 4 2 29 2" xfId="7363"/>
    <cellStyle name="Обычный 2 3 4 2 3" xfId="7364"/>
    <cellStyle name="Обычный 2 3 4 2 3 2" xfId="7365"/>
    <cellStyle name="Обычный 2 3 4 2 30" xfId="7366"/>
    <cellStyle name="Обычный 2 3 4 2 30 2" xfId="7367"/>
    <cellStyle name="Обычный 2 3 4 2 31" xfId="7368"/>
    <cellStyle name="Обычный 2 3 4 2 31 2" xfId="7369"/>
    <cellStyle name="Обычный 2 3 4 2 32" xfId="7370"/>
    <cellStyle name="Обычный 2 3 4 2 32 2" xfId="7371"/>
    <cellStyle name="Обычный 2 3 4 2 33" xfId="7372"/>
    <cellStyle name="Обычный 2 3 4 2 34" xfId="7373"/>
    <cellStyle name="Обычный 2 3 4 2 35" xfId="7374"/>
    <cellStyle name="Обычный 2 3 4 2 36" xfId="7375"/>
    <cellStyle name="Обычный 2 3 4 2 37" xfId="7376"/>
    <cellStyle name="Обычный 2 3 4 2 38" xfId="7377"/>
    <cellStyle name="Обычный 2 3 4 2 39" xfId="7378"/>
    <cellStyle name="Обычный 2 3 4 2 4" xfId="7379"/>
    <cellStyle name="Обычный 2 3 4 2 4 2" xfId="7380"/>
    <cellStyle name="Обычный 2 3 4 2 5" xfId="7381"/>
    <cellStyle name="Обычный 2 3 4 2 5 2" xfId="7382"/>
    <cellStyle name="Обычный 2 3 4 2 6" xfId="7383"/>
    <cellStyle name="Обычный 2 3 4 2 6 2" xfId="7384"/>
    <cellStyle name="Обычный 2 3 4 2 7" xfId="7385"/>
    <cellStyle name="Обычный 2 3 4 2 7 2" xfId="7386"/>
    <cellStyle name="Обычный 2 3 4 2 8" xfId="7387"/>
    <cellStyle name="Обычный 2 3 4 2 8 2" xfId="7388"/>
    <cellStyle name="Обычный 2 3 4 2 9" xfId="7389"/>
    <cellStyle name="Обычный 2 3 4 2 9 2" xfId="7390"/>
    <cellStyle name="Обычный 2 3 4 2_свод plnSum" xfId="7391"/>
    <cellStyle name="Обычный 2 3 4 20" xfId="7392"/>
    <cellStyle name="Обычный 2 3 4 20 2" xfId="7393"/>
    <cellStyle name="Обычный 2 3 4 21" xfId="7394"/>
    <cellStyle name="Обычный 2 3 4 22" xfId="7395"/>
    <cellStyle name="Обычный 2 3 4 22 2" xfId="7396"/>
    <cellStyle name="Обычный 2 3 4 23" xfId="7397"/>
    <cellStyle name="Обычный 2 3 4 23 2" xfId="7398"/>
    <cellStyle name="Обычный 2 3 4 24" xfId="7399"/>
    <cellStyle name="Обычный 2 3 4 24 2" xfId="7400"/>
    <cellStyle name="Обычный 2 3 4 25" xfId="7401"/>
    <cellStyle name="Обычный 2 3 4 25 2" xfId="7402"/>
    <cellStyle name="Обычный 2 3 4 26" xfId="7403"/>
    <cellStyle name="Обычный 2 3 4 26 2" xfId="7404"/>
    <cellStyle name="Обычный 2 3 4 27" xfId="7405"/>
    <cellStyle name="Обычный 2 3 4 27 2" xfId="7406"/>
    <cellStyle name="Обычный 2 3 4 28" xfId="7407"/>
    <cellStyle name="Обычный 2 3 4 28 2" xfId="7408"/>
    <cellStyle name="Обычный 2 3 4 29" xfId="7409"/>
    <cellStyle name="Обычный 2 3 4 29 2" xfId="7410"/>
    <cellStyle name="Обычный 2 3 4 3" xfId="7411"/>
    <cellStyle name="Обычный 2 3 4 3 2" xfId="7412"/>
    <cellStyle name="Обычный 2 3 4 3 2 2" xfId="7413"/>
    <cellStyle name="Обычный 2 3 4 3 3" xfId="7414"/>
    <cellStyle name="Обычный 2 3 4 3_свод plnSum" xfId="7415"/>
    <cellStyle name="Обычный 2 3 4 30" xfId="7416"/>
    <cellStyle name="Обычный 2 3 4 30 2" xfId="7417"/>
    <cellStyle name="Обычный 2 3 4 31" xfId="7418"/>
    <cellStyle name="Обычный 2 3 4 31 2" xfId="7419"/>
    <cellStyle name="Обычный 2 3 4 32" xfId="7420"/>
    <cellStyle name="Обычный 2 3 4 32 2" xfId="7421"/>
    <cellStyle name="Обычный 2 3 4 33" xfId="7422"/>
    <cellStyle name="Обычный 2 3 4 33 2" xfId="7423"/>
    <cellStyle name="Обычный 2 3 4 34" xfId="7424"/>
    <cellStyle name="Обычный 2 3 4 35" xfId="7425"/>
    <cellStyle name="Обычный 2 3 4 36" xfId="7426"/>
    <cellStyle name="Обычный 2 3 4 37" xfId="7427"/>
    <cellStyle name="Обычный 2 3 4 38" xfId="7428"/>
    <cellStyle name="Обычный 2 3 4 39" xfId="7429"/>
    <cellStyle name="Обычный 2 3 4 4" xfId="7430"/>
    <cellStyle name="Обычный 2 3 4 4 2" xfId="7431"/>
    <cellStyle name="Обычный 2 3 4 40" xfId="7432"/>
    <cellStyle name="Обычный 2 3 4 5" xfId="7433"/>
    <cellStyle name="Обычный 2 3 4 5 2" xfId="7434"/>
    <cellStyle name="Обычный 2 3 4 6" xfId="7435"/>
    <cellStyle name="Обычный 2 3 4 6 2" xfId="7436"/>
    <cellStyle name="Обычный 2 3 4 7" xfId="7437"/>
    <cellStyle name="Обычный 2 3 4 7 2" xfId="7438"/>
    <cellStyle name="Обычный 2 3 4 8" xfId="7439"/>
    <cellStyle name="Обычный 2 3 4 8 2" xfId="7440"/>
    <cellStyle name="Обычный 2 3 4 9" xfId="7441"/>
    <cellStyle name="Обычный 2 3 4 9 2" xfId="7442"/>
    <cellStyle name="Обычный 2 3 4_свод plnSum" xfId="7443"/>
    <cellStyle name="Обычный 2 3 40" xfId="7444"/>
    <cellStyle name="Обычный 2 3 41" xfId="7445"/>
    <cellStyle name="Обычный 2 3 42" xfId="7446"/>
    <cellStyle name="Обычный 2 3 43" xfId="7447"/>
    <cellStyle name="Обычный 2 3 44" xfId="7448"/>
    <cellStyle name="Обычный 2 3 45" xfId="7449"/>
    <cellStyle name="Обычный 2 3 5" xfId="7450"/>
    <cellStyle name="Обычный 2 3 5 10" xfId="7451"/>
    <cellStyle name="Обычный 2 3 5 11" xfId="7452"/>
    <cellStyle name="Обычный 2 3 5 11 2" xfId="7453"/>
    <cellStyle name="Обычный 2 3 5 12" xfId="7454"/>
    <cellStyle name="Обычный 2 3 5 12 2" xfId="7455"/>
    <cellStyle name="Обычный 2 3 5 13" xfId="7456"/>
    <cellStyle name="Обычный 2 3 5 13 2" xfId="7457"/>
    <cellStyle name="Обычный 2 3 5 14" xfId="7458"/>
    <cellStyle name="Обычный 2 3 5 14 2" xfId="7459"/>
    <cellStyle name="Обычный 2 3 5 15" xfId="7460"/>
    <cellStyle name="Обычный 2 3 5 15 2" xfId="7461"/>
    <cellStyle name="Обычный 2 3 5 16" xfId="7462"/>
    <cellStyle name="Обычный 2 3 5 16 2" xfId="7463"/>
    <cellStyle name="Обычный 2 3 5 17" xfId="7464"/>
    <cellStyle name="Обычный 2 3 5 17 2" xfId="7465"/>
    <cellStyle name="Обычный 2 3 5 18" xfId="7466"/>
    <cellStyle name="Обычный 2 3 5 18 2" xfId="7467"/>
    <cellStyle name="Обычный 2 3 5 19" xfId="7468"/>
    <cellStyle name="Обычный 2 3 5 19 2" xfId="7469"/>
    <cellStyle name="Обычный 2 3 5 2" xfId="7470"/>
    <cellStyle name="Обычный 2 3 5 2 2" xfId="7471"/>
    <cellStyle name="Обычный 2 3 5 2 2 2" xfId="7472"/>
    <cellStyle name="Обычный 2 3 5 2 3" xfId="7473"/>
    <cellStyle name="Обычный 2 3 5 2_свод plnSum" xfId="7474"/>
    <cellStyle name="Обычный 2 3 5 20" xfId="7475"/>
    <cellStyle name="Обычный 2 3 5 21" xfId="7476"/>
    <cellStyle name="Обычный 2 3 5 21 2" xfId="7477"/>
    <cellStyle name="Обычный 2 3 5 22" xfId="7478"/>
    <cellStyle name="Обычный 2 3 5 22 2" xfId="7479"/>
    <cellStyle name="Обычный 2 3 5 23" xfId="7480"/>
    <cellStyle name="Обычный 2 3 5 23 2" xfId="7481"/>
    <cellStyle name="Обычный 2 3 5 24" xfId="7482"/>
    <cellStyle name="Обычный 2 3 5 24 2" xfId="7483"/>
    <cellStyle name="Обычный 2 3 5 25" xfId="7484"/>
    <cellStyle name="Обычный 2 3 5 25 2" xfId="7485"/>
    <cellStyle name="Обычный 2 3 5 26" xfId="7486"/>
    <cellStyle name="Обычный 2 3 5 26 2" xfId="7487"/>
    <cellStyle name="Обычный 2 3 5 27" xfId="7488"/>
    <cellStyle name="Обычный 2 3 5 27 2" xfId="7489"/>
    <cellStyle name="Обычный 2 3 5 28" xfId="7490"/>
    <cellStyle name="Обычный 2 3 5 28 2" xfId="7491"/>
    <cellStyle name="Обычный 2 3 5 29" xfId="7492"/>
    <cellStyle name="Обычный 2 3 5 29 2" xfId="7493"/>
    <cellStyle name="Обычный 2 3 5 3" xfId="7494"/>
    <cellStyle name="Обычный 2 3 5 3 2" xfId="7495"/>
    <cellStyle name="Обычный 2 3 5 30" xfId="7496"/>
    <cellStyle name="Обычный 2 3 5 30 2" xfId="7497"/>
    <cellStyle name="Обычный 2 3 5 31" xfId="7498"/>
    <cellStyle name="Обычный 2 3 5 31 2" xfId="7499"/>
    <cellStyle name="Обычный 2 3 5 32" xfId="7500"/>
    <cellStyle name="Обычный 2 3 5 32 2" xfId="7501"/>
    <cellStyle name="Обычный 2 3 5 33" xfId="7502"/>
    <cellStyle name="Обычный 2 3 5 34" xfId="7503"/>
    <cellStyle name="Обычный 2 3 5 35" xfId="7504"/>
    <cellStyle name="Обычный 2 3 5 36" xfId="7505"/>
    <cellStyle name="Обычный 2 3 5 37" xfId="7506"/>
    <cellStyle name="Обычный 2 3 5 38" xfId="7507"/>
    <cellStyle name="Обычный 2 3 5 39" xfId="7508"/>
    <cellStyle name="Обычный 2 3 5 4" xfId="7509"/>
    <cellStyle name="Обычный 2 3 5 4 2" xfId="7510"/>
    <cellStyle name="Обычный 2 3 5 5" xfId="7511"/>
    <cellStyle name="Обычный 2 3 5 5 2" xfId="7512"/>
    <cellStyle name="Обычный 2 3 5 6" xfId="7513"/>
    <cellStyle name="Обычный 2 3 5 6 2" xfId="7514"/>
    <cellStyle name="Обычный 2 3 5 7" xfId="7515"/>
    <cellStyle name="Обычный 2 3 5 7 2" xfId="7516"/>
    <cellStyle name="Обычный 2 3 5 8" xfId="7517"/>
    <cellStyle name="Обычный 2 3 5 8 2" xfId="7518"/>
    <cellStyle name="Обычный 2 3 5 9" xfId="7519"/>
    <cellStyle name="Обычный 2 3 5 9 2" xfId="7520"/>
    <cellStyle name="Обычный 2 3 5_свод plnSum" xfId="7521"/>
    <cellStyle name="Обычный 2 3 6" xfId="7522"/>
    <cellStyle name="Обычный 2 3 6 2" xfId="7523"/>
    <cellStyle name="Обычный 2 3 7" xfId="7524"/>
    <cellStyle name="Обычный 2 3 7 2" xfId="7525"/>
    <cellStyle name="Обычный 2 3 7 2 2" xfId="7526"/>
    <cellStyle name="Обычный 2 3 7 3" xfId="7527"/>
    <cellStyle name="Обычный 2 3 7_свод plnSum" xfId="7528"/>
    <cellStyle name="Обычный 2 3 8" xfId="7529"/>
    <cellStyle name="Обычный 2 3 8 2" xfId="7530"/>
    <cellStyle name="Обычный 2 3 8 2 2" xfId="7531"/>
    <cellStyle name="Обычный 2 3 8 3" xfId="7532"/>
    <cellStyle name="Обычный 2 3 8_свод plnSum" xfId="7533"/>
    <cellStyle name="Обычный 2 3 9" xfId="7534"/>
    <cellStyle name="Обычный 2 3 9 2" xfId="7535"/>
    <cellStyle name="Обычный 2 3_свод plnSum" xfId="7536"/>
    <cellStyle name="Обычный 2 30" xfId="7537"/>
    <cellStyle name="Обычный 2 31" xfId="7538"/>
    <cellStyle name="Обычный 2 31 2" xfId="7539"/>
    <cellStyle name="Обычный 2 32" xfId="7540"/>
    <cellStyle name="Обычный 2 32 2" xfId="7541"/>
    <cellStyle name="Обычный 2 33" xfId="7542"/>
    <cellStyle name="Обычный 2 33 2" xfId="7543"/>
    <cellStyle name="Обычный 2 34" xfId="7544"/>
    <cellStyle name="Обычный 2 34 2" xfId="7545"/>
    <cellStyle name="Обычный 2 35" xfId="7546"/>
    <cellStyle name="Обычный 2 35 2" xfId="7547"/>
    <cellStyle name="Обычный 2 36" xfId="7548"/>
    <cellStyle name="Обычный 2 36 2" xfId="7549"/>
    <cellStyle name="Обычный 2 37" xfId="7550"/>
    <cellStyle name="Обычный 2 37 2" xfId="7551"/>
    <cellStyle name="Обычный 2 38" xfId="7552"/>
    <cellStyle name="Обычный 2 38 2" xfId="7553"/>
    <cellStyle name="Обычный 2 39" xfId="7554"/>
    <cellStyle name="Обычный 2 39 2" xfId="7555"/>
    <cellStyle name="Обычный 2 4" xfId="7556"/>
    <cellStyle name="Обычный 2 4 2" xfId="7557"/>
    <cellStyle name="Обычный 2 4 2 2" xfId="7558"/>
    <cellStyle name="Обычный 2 4 3" xfId="7559"/>
    <cellStyle name="Обычный 2 4 4" xfId="7560"/>
    <cellStyle name="Обычный 2 4_свод plnSum" xfId="7561"/>
    <cellStyle name="Обычный 2 40" xfId="7562"/>
    <cellStyle name="Обычный 2 40 2" xfId="7563"/>
    <cellStyle name="Обычный 2 41" xfId="7564"/>
    <cellStyle name="Обычный 2 41 2" xfId="7565"/>
    <cellStyle name="Обычный 2 42" xfId="7566"/>
    <cellStyle name="Обычный 2 42 2" xfId="7567"/>
    <cellStyle name="Обычный 2 43" xfId="7568"/>
    <cellStyle name="Обычный 2 44" xfId="7569"/>
    <cellStyle name="Обычный 2 45" xfId="7570"/>
    <cellStyle name="Обычный 2 46" xfId="7571"/>
    <cellStyle name="Обычный 2 47" xfId="7572"/>
    <cellStyle name="Обычный 2 48" xfId="7573"/>
    <cellStyle name="Обычный 2 49" xfId="7574"/>
    <cellStyle name="Обычный 2 5" xfId="7575"/>
    <cellStyle name="Обычный 2 5 2" xfId="7576"/>
    <cellStyle name="Обычный 2 5 2 2" xfId="7577"/>
    <cellStyle name="Обычный 2 5 2 3" xfId="7578"/>
    <cellStyle name="Обычный 2 5 3" xfId="7579"/>
    <cellStyle name="Обычный 2 5 3 2" xfId="7580"/>
    <cellStyle name="Обычный 2 5 3 3" xfId="7581"/>
    <cellStyle name="Обычный 2 5 4" xfId="7582"/>
    <cellStyle name="Обычный 2 5 5" xfId="7583"/>
    <cellStyle name="Обычный 2 5_свод plnSum" xfId="7584"/>
    <cellStyle name="Обычный 2 50" xfId="7585"/>
    <cellStyle name="Обычный 2 6" xfId="7586"/>
    <cellStyle name="Обычный 2 6 2" xfId="7587"/>
    <cellStyle name="Обычный 2 6 2 2" xfId="7588"/>
    <cellStyle name="Обычный 2 6 2 3" xfId="7589"/>
    <cellStyle name="Обычный 2 6 3" xfId="7590"/>
    <cellStyle name="Обычный 2 6 4" xfId="7591"/>
    <cellStyle name="Обычный 2 6_свод plnSum" xfId="7592"/>
    <cellStyle name="Обычный 2 7" xfId="7593"/>
    <cellStyle name="Обычный 2 7 10" xfId="7594"/>
    <cellStyle name="Обычный 2 7 10 2" xfId="7595"/>
    <cellStyle name="Обычный 2 7 11" xfId="7596"/>
    <cellStyle name="Обычный 2 7 12" xfId="7597"/>
    <cellStyle name="Обычный 2 7 12 2" xfId="7598"/>
    <cellStyle name="Обычный 2 7 13" xfId="7599"/>
    <cellStyle name="Обычный 2 7 13 2" xfId="7600"/>
    <cellStyle name="Обычный 2 7 14" xfId="7601"/>
    <cellStyle name="Обычный 2 7 14 2" xfId="7602"/>
    <cellStyle name="Обычный 2 7 15" xfId="7603"/>
    <cellStyle name="Обычный 2 7 15 2" xfId="7604"/>
    <cellStyle name="Обычный 2 7 16" xfId="7605"/>
    <cellStyle name="Обычный 2 7 16 2" xfId="7606"/>
    <cellStyle name="Обычный 2 7 17" xfId="7607"/>
    <cellStyle name="Обычный 2 7 17 2" xfId="7608"/>
    <cellStyle name="Обычный 2 7 18" xfId="7609"/>
    <cellStyle name="Обычный 2 7 18 2" xfId="7610"/>
    <cellStyle name="Обычный 2 7 19" xfId="7611"/>
    <cellStyle name="Обычный 2 7 19 2" xfId="7612"/>
    <cellStyle name="Обычный 2 7 2" xfId="7613"/>
    <cellStyle name="Обычный 2 7 2 2" xfId="7614"/>
    <cellStyle name="Обычный 2 7 2 3" xfId="7615"/>
    <cellStyle name="Обычный 2 7 20" xfId="7616"/>
    <cellStyle name="Обычный 2 7 20 2" xfId="7617"/>
    <cellStyle name="Обычный 2 7 21" xfId="7618"/>
    <cellStyle name="Обычный 2 7 22" xfId="7619"/>
    <cellStyle name="Обычный 2 7 22 2" xfId="7620"/>
    <cellStyle name="Обычный 2 7 23" xfId="7621"/>
    <cellStyle name="Обычный 2 7 23 2" xfId="7622"/>
    <cellStyle name="Обычный 2 7 24" xfId="7623"/>
    <cellStyle name="Обычный 2 7 24 2" xfId="7624"/>
    <cellStyle name="Обычный 2 7 25" xfId="7625"/>
    <cellStyle name="Обычный 2 7 25 2" xfId="7626"/>
    <cellStyle name="Обычный 2 7 26" xfId="7627"/>
    <cellStyle name="Обычный 2 7 26 2" xfId="7628"/>
    <cellStyle name="Обычный 2 7 27" xfId="7629"/>
    <cellStyle name="Обычный 2 7 27 2" xfId="7630"/>
    <cellStyle name="Обычный 2 7 28" xfId="7631"/>
    <cellStyle name="Обычный 2 7 28 2" xfId="7632"/>
    <cellStyle name="Обычный 2 7 29" xfId="7633"/>
    <cellStyle name="Обычный 2 7 29 2" xfId="7634"/>
    <cellStyle name="Обычный 2 7 3" xfId="7635"/>
    <cellStyle name="Обычный 2 7 3 2" xfId="7636"/>
    <cellStyle name="Обычный 2 7 3 2 2" xfId="7637"/>
    <cellStyle name="Обычный 2 7 3 3" xfId="7638"/>
    <cellStyle name="Обычный 2 7 3_свод plnSum" xfId="7639"/>
    <cellStyle name="Обычный 2 7 30" xfId="7640"/>
    <cellStyle name="Обычный 2 7 30 2" xfId="7641"/>
    <cellStyle name="Обычный 2 7 31" xfId="7642"/>
    <cellStyle name="Обычный 2 7 31 2" xfId="7643"/>
    <cellStyle name="Обычный 2 7 32" xfId="7644"/>
    <cellStyle name="Обычный 2 7 32 2" xfId="7645"/>
    <cellStyle name="Обычный 2 7 33" xfId="7646"/>
    <cellStyle name="Обычный 2 7 33 2" xfId="7647"/>
    <cellStyle name="Обычный 2 7 34" xfId="7648"/>
    <cellStyle name="Обычный 2 7 35" xfId="7649"/>
    <cellStyle name="Обычный 2 7 36" xfId="7650"/>
    <cellStyle name="Обычный 2 7 37" xfId="7651"/>
    <cellStyle name="Обычный 2 7 38" xfId="7652"/>
    <cellStyle name="Обычный 2 7 39" xfId="7653"/>
    <cellStyle name="Обычный 2 7 4" xfId="7654"/>
    <cellStyle name="Обычный 2 7 4 2" xfId="7655"/>
    <cellStyle name="Обычный 2 7 40" xfId="7656"/>
    <cellStyle name="Обычный 2 7 5" xfId="7657"/>
    <cellStyle name="Обычный 2 7 5 2" xfId="7658"/>
    <cellStyle name="Обычный 2 7 6" xfId="7659"/>
    <cellStyle name="Обычный 2 7 6 2" xfId="7660"/>
    <cellStyle name="Обычный 2 7 7" xfId="7661"/>
    <cellStyle name="Обычный 2 7 7 2" xfId="7662"/>
    <cellStyle name="Обычный 2 7 8" xfId="7663"/>
    <cellStyle name="Обычный 2 7 8 2" xfId="7664"/>
    <cellStyle name="Обычный 2 7 9" xfId="7665"/>
    <cellStyle name="Обычный 2 7 9 2" xfId="7666"/>
    <cellStyle name="Обычный 2 7_свод plnSum" xfId="7667"/>
    <cellStyle name="Обычный 2 8" xfId="7668"/>
    <cellStyle name="Обычный 2 8 10" xfId="7669"/>
    <cellStyle name="Обычный 2 8 11" xfId="7670"/>
    <cellStyle name="Обычный 2 8 11 2" xfId="7671"/>
    <cellStyle name="Обычный 2 8 12" xfId="7672"/>
    <cellStyle name="Обычный 2 8 12 2" xfId="7673"/>
    <cellStyle name="Обычный 2 8 13" xfId="7674"/>
    <cellStyle name="Обычный 2 8 13 2" xfId="7675"/>
    <cellStyle name="Обычный 2 8 14" xfId="7676"/>
    <cellStyle name="Обычный 2 8 14 2" xfId="7677"/>
    <cellStyle name="Обычный 2 8 15" xfId="7678"/>
    <cellStyle name="Обычный 2 8 15 2" xfId="7679"/>
    <cellStyle name="Обычный 2 8 16" xfId="7680"/>
    <cellStyle name="Обычный 2 8 16 2" xfId="7681"/>
    <cellStyle name="Обычный 2 8 17" xfId="7682"/>
    <cellStyle name="Обычный 2 8 17 2" xfId="7683"/>
    <cellStyle name="Обычный 2 8 18" xfId="7684"/>
    <cellStyle name="Обычный 2 8 18 2" xfId="7685"/>
    <cellStyle name="Обычный 2 8 19" xfId="7686"/>
    <cellStyle name="Обычный 2 8 19 2" xfId="7687"/>
    <cellStyle name="Обычный 2 8 2" xfId="7688"/>
    <cellStyle name="Обычный 2 8 2 2" xfId="7689"/>
    <cellStyle name="Обычный 2 8 20" xfId="7690"/>
    <cellStyle name="Обычный 2 8 21" xfId="7691"/>
    <cellStyle name="Обычный 2 8 21 2" xfId="7692"/>
    <cellStyle name="Обычный 2 8 22" xfId="7693"/>
    <cellStyle name="Обычный 2 8 22 2" xfId="7694"/>
    <cellStyle name="Обычный 2 8 23" xfId="7695"/>
    <cellStyle name="Обычный 2 8 23 2" xfId="7696"/>
    <cellStyle name="Обычный 2 8 24" xfId="7697"/>
    <cellStyle name="Обычный 2 8 24 2" xfId="7698"/>
    <cellStyle name="Обычный 2 8 25" xfId="7699"/>
    <cellStyle name="Обычный 2 8 25 2" xfId="7700"/>
    <cellStyle name="Обычный 2 8 26" xfId="7701"/>
    <cellStyle name="Обычный 2 8 26 2" xfId="7702"/>
    <cellStyle name="Обычный 2 8 27" xfId="7703"/>
    <cellStyle name="Обычный 2 8 27 2" xfId="7704"/>
    <cellStyle name="Обычный 2 8 28" xfId="7705"/>
    <cellStyle name="Обычный 2 8 28 2" xfId="7706"/>
    <cellStyle name="Обычный 2 8 29" xfId="7707"/>
    <cellStyle name="Обычный 2 8 29 2" xfId="7708"/>
    <cellStyle name="Обычный 2 8 3" xfId="7709"/>
    <cellStyle name="Обычный 2 8 3 2" xfId="7710"/>
    <cellStyle name="Обычный 2 8 30" xfId="7711"/>
    <cellStyle name="Обычный 2 8 30 2" xfId="7712"/>
    <cellStyle name="Обычный 2 8 31" xfId="7713"/>
    <cellStyle name="Обычный 2 8 31 2" xfId="7714"/>
    <cellStyle name="Обычный 2 8 32" xfId="7715"/>
    <cellStyle name="Обычный 2 8 32 2" xfId="7716"/>
    <cellStyle name="Обычный 2 8 33" xfId="7717"/>
    <cellStyle name="Обычный 2 8 34" xfId="7718"/>
    <cellStyle name="Обычный 2 8 35" xfId="7719"/>
    <cellStyle name="Обычный 2 8 36" xfId="7720"/>
    <cellStyle name="Обычный 2 8 37" xfId="7721"/>
    <cellStyle name="Обычный 2 8 38" xfId="7722"/>
    <cellStyle name="Обычный 2 8 39" xfId="7723"/>
    <cellStyle name="Обычный 2 8 4" xfId="7724"/>
    <cellStyle name="Обычный 2 8 4 2" xfId="7725"/>
    <cellStyle name="Обычный 2 8 5" xfId="7726"/>
    <cellStyle name="Обычный 2 8 5 2" xfId="7727"/>
    <cellStyle name="Обычный 2 8 6" xfId="7728"/>
    <cellStyle name="Обычный 2 8 6 2" xfId="7729"/>
    <cellStyle name="Обычный 2 8 7" xfId="7730"/>
    <cellStyle name="Обычный 2 8 7 2" xfId="7731"/>
    <cellStyle name="Обычный 2 8 8" xfId="7732"/>
    <cellStyle name="Обычный 2 8 8 2" xfId="7733"/>
    <cellStyle name="Обычный 2 8 9" xfId="7734"/>
    <cellStyle name="Обычный 2 8 9 2" xfId="7735"/>
    <cellStyle name="Обычный 2 8_свод plnSum" xfId="7736"/>
    <cellStyle name="Обычный 2 9" xfId="7737"/>
    <cellStyle name="Обычный 2 9 10" xfId="7738"/>
    <cellStyle name="Обычный 2 9 11" xfId="7739"/>
    <cellStyle name="Обычный 2 9 11 2" xfId="7740"/>
    <cellStyle name="Обычный 2 9 12" xfId="7741"/>
    <cellStyle name="Обычный 2 9 12 2" xfId="7742"/>
    <cellStyle name="Обычный 2 9 13" xfId="7743"/>
    <cellStyle name="Обычный 2 9 13 2" xfId="7744"/>
    <cellStyle name="Обычный 2 9 14" xfId="7745"/>
    <cellStyle name="Обычный 2 9 14 2" xfId="7746"/>
    <cellStyle name="Обычный 2 9 15" xfId="7747"/>
    <cellStyle name="Обычный 2 9 15 2" xfId="7748"/>
    <cellStyle name="Обычный 2 9 16" xfId="7749"/>
    <cellStyle name="Обычный 2 9 16 2" xfId="7750"/>
    <cellStyle name="Обычный 2 9 17" xfId="7751"/>
    <cellStyle name="Обычный 2 9 17 2" xfId="7752"/>
    <cellStyle name="Обычный 2 9 18" xfId="7753"/>
    <cellStyle name="Обычный 2 9 18 2" xfId="7754"/>
    <cellStyle name="Обычный 2 9 19" xfId="7755"/>
    <cellStyle name="Обычный 2 9 19 2" xfId="7756"/>
    <cellStyle name="Обычный 2 9 2" xfId="7757"/>
    <cellStyle name="Обычный 2 9 2 2" xfId="7758"/>
    <cellStyle name="Обычный 2 9 20" xfId="7759"/>
    <cellStyle name="Обычный 2 9 21" xfId="7760"/>
    <cellStyle name="Обычный 2 9 21 2" xfId="7761"/>
    <cellStyle name="Обычный 2 9 22" xfId="7762"/>
    <cellStyle name="Обычный 2 9 22 2" xfId="7763"/>
    <cellStyle name="Обычный 2 9 23" xfId="7764"/>
    <cellStyle name="Обычный 2 9 23 2" xfId="7765"/>
    <cellStyle name="Обычный 2 9 24" xfId="7766"/>
    <cellStyle name="Обычный 2 9 24 2" xfId="7767"/>
    <cellStyle name="Обычный 2 9 25" xfId="7768"/>
    <cellStyle name="Обычный 2 9 25 2" xfId="7769"/>
    <cellStyle name="Обычный 2 9 26" xfId="7770"/>
    <cellStyle name="Обычный 2 9 26 2" xfId="7771"/>
    <cellStyle name="Обычный 2 9 27" xfId="7772"/>
    <cellStyle name="Обычный 2 9 27 2" xfId="7773"/>
    <cellStyle name="Обычный 2 9 28" xfId="7774"/>
    <cellStyle name="Обычный 2 9 28 2" xfId="7775"/>
    <cellStyle name="Обычный 2 9 29" xfId="7776"/>
    <cellStyle name="Обычный 2 9 29 2" xfId="7777"/>
    <cellStyle name="Обычный 2 9 3" xfId="7778"/>
    <cellStyle name="Обычный 2 9 3 2" xfId="7779"/>
    <cellStyle name="Обычный 2 9 30" xfId="7780"/>
    <cellStyle name="Обычный 2 9 30 2" xfId="7781"/>
    <cellStyle name="Обычный 2 9 31" xfId="7782"/>
    <cellStyle name="Обычный 2 9 31 2" xfId="7783"/>
    <cellStyle name="Обычный 2 9 32" xfId="7784"/>
    <cellStyle name="Обычный 2 9 32 2" xfId="7785"/>
    <cellStyle name="Обычный 2 9 33" xfId="7786"/>
    <cellStyle name="Обычный 2 9 34" xfId="7787"/>
    <cellStyle name="Обычный 2 9 35" xfId="7788"/>
    <cellStyle name="Обычный 2 9 36" xfId="7789"/>
    <cellStyle name="Обычный 2 9 37" xfId="7790"/>
    <cellStyle name="Обычный 2 9 38" xfId="7791"/>
    <cellStyle name="Обычный 2 9 39" xfId="7792"/>
    <cellStyle name="Обычный 2 9 4" xfId="7793"/>
    <cellStyle name="Обычный 2 9 4 2" xfId="7794"/>
    <cellStyle name="Обычный 2 9 5" xfId="7795"/>
    <cellStyle name="Обычный 2 9 5 2" xfId="7796"/>
    <cellStyle name="Обычный 2 9 6" xfId="7797"/>
    <cellStyle name="Обычный 2 9 6 2" xfId="7798"/>
    <cellStyle name="Обычный 2 9 7" xfId="7799"/>
    <cellStyle name="Обычный 2 9 7 2" xfId="7800"/>
    <cellStyle name="Обычный 2 9 8" xfId="7801"/>
    <cellStyle name="Обычный 2 9 8 2" xfId="7802"/>
    <cellStyle name="Обычный 2 9 9" xfId="7803"/>
    <cellStyle name="Обычный 2 9 9 2" xfId="7804"/>
    <cellStyle name="Обычный 2 9_свод plnSum" xfId="7805"/>
    <cellStyle name="Обычный 2_2014 Финансирование" xfId="7806"/>
    <cellStyle name="Обычный 20" xfId="7807"/>
    <cellStyle name="Обычный 20 10" xfId="7808"/>
    <cellStyle name="Обычный 20 11" xfId="7809"/>
    <cellStyle name="Обычный 20 11 2" xfId="7810"/>
    <cellStyle name="Обычный 20 12" xfId="7811"/>
    <cellStyle name="Обычный 20 12 2" xfId="7812"/>
    <cellStyle name="Обычный 20 13" xfId="7813"/>
    <cellStyle name="Обычный 20 13 2" xfId="7814"/>
    <cellStyle name="Обычный 20 14" xfId="7815"/>
    <cellStyle name="Обычный 20 14 2" xfId="7816"/>
    <cellStyle name="Обычный 20 15" xfId="7817"/>
    <cellStyle name="Обычный 20 15 2" xfId="7818"/>
    <cellStyle name="Обычный 20 16" xfId="7819"/>
    <cellStyle name="Обычный 20 16 2" xfId="7820"/>
    <cellStyle name="Обычный 20 17" xfId="7821"/>
    <cellStyle name="Обычный 20 17 2" xfId="7822"/>
    <cellStyle name="Обычный 20 18" xfId="7823"/>
    <cellStyle name="Обычный 20 18 2" xfId="7824"/>
    <cellStyle name="Обычный 20 19" xfId="7825"/>
    <cellStyle name="Обычный 20 19 2" xfId="7826"/>
    <cellStyle name="Обычный 20 2" xfId="7827"/>
    <cellStyle name="Обычный 20 2 2" xfId="7828"/>
    <cellStyle name="Обычный 20 2 2 2" xfId="7829"/>
    <cellStyle name="Обычный 20 2 3" xfId="7830"/>
    <cellStyle name="Обычный 20 2_свод plnSum" xfId="7831"/>
    <cellStyle name="Обычный 20 20" xfId="7832"/>
    <cellStyle name="Обычный 20 21" xfId="7833"/>
    <cellStyle name="Обычный 20 21 2" xfId="7834"/>
    <cellStyle name="Обычный 20 22" xfId="7835"/>
    <cellStyle name="Обычный 20 22 2" xfId="7836"/>
    <cellStyle name="Обычный 20 23" xfId="7837"/>
    <cellStyle name="Обычный 20 23 2" xfId="7838"/>
    <cellStyle name="Обычный 20 24" xfId="7839"/>
    <cellStyle name="Обычный 20 24 2" xfId="7840"/>
    <cellStyle name="Обычный 20 25" xfId="7841"/>
    <cellStyle name="Обычный 20 25 2" xfId="7842"/>
    <cellStyle name="Обычный 20 26" xfId="7843"/>
    <cellStyle name="Обычный 20 26 2" xfId="7844"/>
    <cellStyle name="Обычный 20 27" xfId="7845"/>
    <cellStyle name="Обычный 20 27 2" xfId="7846"/>
    <cellStyle name="Обычный 20 28" xfId="7847"/>
    <cellStyle name="Обычный 20 28 2" xfId="7848"/>
    <cellStyle name="Обычный 20 29" xfId="7849"/>
    <cellStyle name="Обычный 20 29 2" xfId="7850"/>
    <cellStyle name="Обычный 20 3" xfId="7851"/>
    <cellStyle name="Обычный 20 3 2" xfId="7852"/>
    <cellStyle name="Обычный 20 30" xfId="7853"/>
    <cellStyle name="Обычный 20 30 2" xfId="7854"/>
    <cellStyle name="Обычный 20 31" xfId="7855"/>
    <cellStyle name="Обычный 20 31 2" xfId="7856"/>
    <cellStyle name="Обычный 20 32" xfId="7857"/>
    <cellStyle name="Обычный 20 32 2" xfId="7858"/>
    <cellStyle name="Обычный 20 33" xfId="7859"/>
    <cellStyle name="Обычный 20 34" xfId="7860"/>
    <cellStyle name="Обычный 20 35" xfId="7861"/>
    <cellStyle name="Обычный 20 36" xfId="7862"/>
    <cellStyle name="Обычный 20 37" xfId="7863"/>
    <cellStyle name="Обычный 20 38" xfId="7864"/>
    <cellStyle name="Обычный 20 39" xfId="7865"/>
    <cellStyle name="Обычный 20 4" xfId="7866"/>
    <cellStyle name="Обычный 20 4 2" xfId="7867"/>
    <cellStyle name="Обычный 20 5" xfId="7868"/>
    <cellStyle name="Обычный 20 5 2" xfId="7869"/>
    <cellStyle name="Обычный 20 6" xfId="7870"/>
    <cellStyle name="Обычный 20 6 2" xfId="7871"/>
    <cellStyle name="Обычный 20 7" xfId="7872"/>
    <cellStyle name="Обычный 20 7 2" xfId="7873"/>
    <cellStyle name="Обычный 20 8" xfId="7874"/>
    <cellStyle name="Обычный 20 8 2" xfId="7875"/>
    <cellStyle name="Обычный 20 9" xfId="7876"/>
    <cellStyle name="Обычный 20 9 2" xfId="7877"/>
    <cellStyle name="Обычный 20_свод plnSum" xfId="7878"/>
    <cellStyle name="Обычный 21" xfId="7879"/>
    <cellStyle name="Обычный 21 10" xfId="7880"/>
    <cellStyle name="Обычный 21 11" xfId="7881"/>
    <cellStyle name="Обычный 21 11 2" xfId="7882"/>
    <cellStyle name="Обычный 21 12" xfId="7883"/>
    <cellStyle name="Обычный 21 12 2" xfId="7884"/>
    <cellStyle name="Обычный 21 13" xfId="7885"/>
    <cellStyle name="Обычный 21 13 2" xfId="7886"/>
    <cellStyle name="Обычный 21 14" xfId="7887"/>
    <cellStyle name="Обычный 21 14 2" xfId="7888"/>
    <cellStyle name="Обычный 21 15" xfId="7889"/>
    <cellStyle name="Обычный 21 15 2" xfId="7890"/>
    <cellStyle name="Обычный 21 16" xfId="7891"/>
    <cellStyle name="Обычный 21 16 2" xfId="7892"/>
    <cellStyle name="Обычный 21 17" xfId="7893"/>
    <cellStyle name="Обычный 21 17 2" xfId="7894"/>
    <cellStyle name="Обычный 21 18" xfId="7895"/>
    <cellStyle name="Обычный 21 18 2" xfId="7896"/>
    <cellStyle name="Обычный 21 19" xfId="7897"/>
    <cellStyle name="Обычный 21 19 2" xfId="7898"/>
    <cellStyle name="Обычный 21 2" xfId="7899"/>
    <cellStyle name="Обычный 21 2 2" xfId="7900"/>
    <cellStyle name="Обычный 21 20" xfId="7901"/>
    <cellStyle name="Обычный 21 21" xfId="7902"/>
    <cellStyle name="Обычный 21 21 2" xfId="7903"/>
    <cellStyle name="Обычный 21 22" xfId="7904"/>
    <cellStyle name="Обычный 21 22 2" xfId="7905"/>
    <cellStyle name="Обычный 21 23" xfId="7906"/>
    <cellStyle name="Обычный 21 23 2" xfId="7907"/>
    <cellStyle name="Обычный 21 24" xfId="7908"/>
    <cellStyle name="Обычный 21 24 2" xfId="7909"/>
    <cellStyle name="Обычный 21 25" xfId="7910"/>
    <cellStyle name="Обычный 21 25 2" xfId="7911"/>
    <cellStyle name="Обычный 21 26" xfId="7912"/>
    <cellStyle name="Обычный 21 26 2" xfId="7913"/>
    <cellStyle name="Обычный 21 27" xfId="7914"/>
    <cellStyle name="Обычный 21 27 2" xfId="7915"/>
    <cellStyle name="Обычный 21 28" xfId="7916"/>
    <cellStyle name="Обычный 21 28 2" xfId="7917"/>
    <cellStyle name="Обычный 21 29" xfId="7918"/>
    <cellStyle name="Обычный 21 29 2" xfId="7919"/>
    <cellStyle name="Обычный 21 3" xfId="7920"/>
    <cellStyle name="Обычный 21 3 2" xfId="7921"/>
    <cellStyle name="Обычный 21 30" xfId="7922"/>
    <cellStyle name="Обычный 21 30 2" xfId="7923"/>
    <cellStyle name="Обычный 21 31" xfId="7924"/>
    <cellStyle name="Обычный 21 31 2" xfId="7925"/>
    <cellStyle name="Обычный 21 32" xfId="7926"/>
    <cellStyle name="Обычный 21 32 2" xfId="7927"/>
    <cellStyle name="Обычный 21 33" xfId="7928"/>
    <cellStyle name="Обычный 21 34" xfId="7929"/>
    <cellStyle name="Обычный 21 35" xfId="7930"/>
    <cellStyle name="Обычный 21 36" xfId="7931"/>
    <cellStyle name="Обычный 21 37" xfId="7932"/>
    <cellStyle name="Обычный 21 38" xfId="7933"/>
    <cellStyle name="Обычный 21 39" xfId="7934"/>
    <cellStyle name="Обычный 21 4" xfId="7935"/>
    <cellStyle name="Обычный 21 4 2" xfId="7936"/>
    <cellStyle name="Обычный 21 5" xfId="7937"/>
    <cellStyle name="Обычный 21 5 2" xfId="7938"/>
    <cellStyle name="Обычный 21 6" xfId="7939"/>
    <cellStyle name="Обычный 21 6 2" xfId="7940"/>
    <cellStyle name="Обычный 21 7" xfId="7941"/>
    <cellStyle name="Обычный 21 7 2" xfId="7942"/>
    <cellStyle name="Обычный 21 8" xfId="7943"/>
    <cellStyle name="Обычный 21 8 2" xfId="7944"/>
    <cellStyle name="Обычный 21 9" xfId="7945"/>
    <cellStyle name="Обычный 21 9 2" xfId="7946"/>
    <cellStyle name="Обычный 21_свод plnSum" xfId="7947"/>
    <cellStyle name="Обычный 22" xfId="7948"/>
    <cellStyle name="Обычный 22 10" xfId="7949"/>
    <cellStyle name="Обычный 22 11" xfId="7950"/>
    <cellStyle name="Обычный 22 11 2" xfId="7951"/>
    <cellStyle name="Обычный 22 12" xfId="7952"/>
    <cellStyle name="Обычный 22 12 2" xfId="7953"/>
    <cellStyle name="Обычный 22 13" xfId="7954"/>
    <cellStyle name="Обычный 22 13 2" xfId="7955"/>
    <cellStyle name="Обычный 22 14" xfId="7956"/>
    <cellStyle name="Обычный 22 14 2" xfId="7957"/>
    <cellStyle name="Обычный 22 15" xfId="7958"/>
    <cellStyle name="Обычный 22 15 2" xfId="7959"/>
    <cellStyle name="Обычный 22 16" xfId="7960"/>
    <cellStyle name="Обычный 22 16 2" xfId="7961"/>
    <cellStyle name="Обычный 22 17" xfId="7962"/>
    <cellStyle name="Обычный 22 17 2" xfId="7963"/>
    <cellStyle name="Обычный 22 18" xfId="7964"/>
    <cellStyle name="Обычный 22 18 2" xfId="7965"/>
    <cellStyle name="Обычный 22 19" xfId="7966"/>
    <cellStyle name="Обычный 22 19 2" xfId="7967"/>
    <cellStyle name="Обычный 22 2" xfId="7968"/>
    <cellStyle name="Обычный 22 2 2" xfId="7969"/>
    <cellStyle name="Обычный 22 20" xfId="7970"/>
    <cellStyle name="Обычный 22 21" xfId="7971"/>
    <cellStyle name="Обычный 22 21 2" xfId="7972"/>
    <cellStyle name="Обычный 22 22" xfId="7973"/>
    <cellStyle name="Обычный 22 22 2" xfId="7974"/>
    <cellStyle name="Обычный 22 23" xfId="7975"/>
    <cellStyle name="Обычный 22 23 2" xfId="7976"/>
    <cellStyle name="Обычный 22 24" xfId="7977"/>
    <cellStyle name="Обычный 22 24 2" xfId="7978"/>
    <cellStyle name="Обычный 22 25" xfId="7979"/>
    <cellStyle name="Обычный 22 25 2" xfId="7980"/>
    <cellStyle name="Обычный 22 26" xfId="7981"/>
    <cellStyle name="Обычный 22 26 2" xfId="7982"/>
    <cellStyle name="Обычный 22 27" xfId="7983"/>
    <cellStyle name="Обычный 22 27 2" xfId="7984"/>
    <cellStyle name="Обычный 22 28" xfId="7985"/>
    <cellStyle name="Обычный 22 28 2" xfId="7986"/>
    <cellStyle name="Обычный 22 29" xfId="7987"/>
    <cellStyle name="Обычный 22 29 2" xfId="7988"/>
    <cellStyle name="Обычный 22 3" xfId="7989"/>
    <cellStyle name="Обычный 22 3 2" xfId="7990"/>
    <cellStyle name="Обычный 22 30" xfId="7991"/>
    <cellStyle name="Обычный 22 30 2" xfId="7992"/>
    <cellStyle name="Обычный 22 31" xfId="7993"/>
    <cellStyle name="Обычный 22 31 2" xfId="7994"/>
    <cellStyle name="Обычный 22 32" xfId="7995"/>
    <cellStyle name="Обычный 22 32 2" xfId="7996"/>
    <cellStyle name="Обычный 22 33" xfId="7997"/>
    <cellStyle name="Обычный 22 34" xfId="7998"/>
    <cellStyle name="Обычный 22 35" xfId="7999"/>
    <cellStyle name="Обычный 22 36" xfId="8000"/>
    <cellStyle name="Обычный 22 37" xfId="8001"/>
    <cellStyle name="Обычный 22 38" xfId="8002"/>
    <cellStyle name="Обычный 22 39" xfId="8003"/>
    <cellStyle name="Обычный 22 4" xfId="8004"/>
    <cellStyle name="Обычный 22 4 2" xfId="8005"/>
    <cellStyle name="Обычный 22 5" xfId="8006"/>
    <cellStyle name="Обычный 22 5 2" xfId="8007"/>
    <cellStyle name="Обычный 22 6" xfId="8008"/>
    <cellStyle name="Обычный 22 6 2" xfId="8009"/>
    <cellStyle name="Обычный 22 7" xfId="8010"/>
    <cellStyle name="Обычный 22 7 2" xfId="8011"/>
    <cellStyle name="Обычный 22 8" xfId="8012"/>
    <cellStyle name="Обычный 22 8 2" xfId="8013"/>
    <cellStyle name="Обычный 22 9" xfId="8014"/>
    <cellStyle name="Обычный 22 9 2" xfId="8015"/>
    <cellStyle name="Обычный 22_свод plnSum" xfId="8016"/>
    <cellStyle name="Обычный 23" xfId="8017"/>
    <cellStyle name="Обычный 23 10" xfId="8018"/>
    <cellStyle name="Обычный 23 11" xfId="8019"/>
    <cellStyle name="Обычный 23 11 2" xfId="8020"/>
    <cellStyle name="Обычный 23 12" xfId="8021"/>
    <cellStyle name="Обычный 23 12 2" xfId="8022"/>
    <cellStyle name="Обычный 23 13" xfId="8023"/>
    <cellStyle name="Обычный 23 13 2" xfId="8024"/>
    <cellStyle name="Обычный 23 14" xfId="8025"/>
    <cellStyle name="Обычный 23 14 2" xfId="8026"/>
    <cellStyle name="Обычный 23 15" xfId="8027"/>
    <cellStyle name="Обычный 23 15 2" xfId="8028"/>
    <cellStyle name="Обычный 23 16" xfId="8029"/>
    <cellStyle name="Обычный 23 16 2" xfId="8030"/>
    <cellStyle name="Обычный 23 17" xfId="8031"/>
    <cellStyle name="Обычный 23 17 2" xfId="8032"/>
    <cellStyle name="Обычный 23 18" xfId="8033"/>
    <cellStyle name="Обычный 23 18 2" xfId="8034"/>
    <cellStyle name="Обычный 23 19" xfId="8035"/>
    <cellStyle name="Обычный 23 19 2" xfId="8036"/>
    <cellStyle name="Обычный 23 2" xfId="8037"/>
    <cellStyle name="Обычный 23 2 2" xfId="8038"/>
    <cellStyle name="Обычный 23 20" xfId="8039"/>
    <cellStyle name="Обычный 23 21" xfId="8040"/>
    <cellStyle name="Обычный 23 21 2" xfId="8041"/>
    <cellStyle name="Обычный 23 22" xfId="8042"/>
    <cellStyle name="Обычный 23 22 2" xfId="8043"/>
    <cellStyle name="Обычный 23 23" xfId="8044"/>
    <cellStyle name="Обычный 23 23 2" xfId="8045"/>
    <cellStyle name="Обычный 23 24" xfId="8046"/>
    <cellStyle name="Обычный 23 24 2" xfId="8047"/>
    <cellStyle name="Обычный 23 25" xfId="8048"/>
    <cellStyle name="Обычный 23 25 2" xfId="8049"/>
    <cellStyle name="Обычный 23 26" xfId="8050"/>
    <cellStyle name="Обычный 23 26 2" xfId="8051"/>
    <cellStyle name="Обычный 23 27" xfId="8052"/>
    <cellStyle name="Обычный 23 27 2" xfId="8053"/>
    <cellStyle name="Обычный 23 28" xfId="8054"/>
    <cellStyle name="Обычный 23 28 2" xfId="8055"/>
    <cellStyle name="Обычный 23 29" xfId="8056"/>
    <cellStyle name="Обычный 23 29 2" xfId="8057"/>
    <cellStyle name="Обычный 23 3" xfId="8058"/>
    <cellStyle name="Обычный 23 3 2" xfId="8059"/>
    <cellStyle name="Обычный 23 30" xfId="8060"/>
    <cellStyle name="Обычный 23 30 2" xfId="8061"/>
    <cellStyle name="Обычный 23 31" xfId="8062"/>
    <cellStyle name="Обычный 23 31 2" xfId="8063"/>
    <cellStyle name="Обычный 23 32" xfId="8064"/>
    <cellStyle name="Обычный 23 32 2" xfId="8065"/>
    <cellStyle name="Обычный 23 33" xfId="8066"/>
    <cellStyle name="Обычный 23 34" xfId="8067"/>
    <cellStyle name="Обычный 23 35" xfId="8068"/>
    <cellStyle name="Обычный 23 36" xfId="8069"/>
    <cellStyle name="Обычный 23 37" xfId="8070"/>
    <cellStyle name="Обычный 23 38" xfId="8071"/>
    <cellStyle name="Обычный 23 39" xfId="8072"/>
    <cellStyle name="Обычный 23 4" xfId="8073"/>
    <cellStyle name="Обычный 23 4 2" xfId="8074"/>
    <cellStyle name="Обычный 23 5" xfId="8075"/>
    <cellStyle name="Обычный 23 5 2" xfId="8076"/>
    <cellStyle name="Обычный 23 6" xfId="8077"/>
    <cellStyle name="Обычный 23 6 2" xfId="8078"/>
    <cellStyle name="Обычный 23 7" xfId="8079"/>
    <cellStyle name="Обычный 23 7 2" xfId="8080"/>
    <cellStyle name="Обычный 23 8" xfId="8081"/>
    <cellStyle name="Обычный 23 8 2" xfId="8082"/>
    <cellStyle name="Обычный 23 9" xfId="8083"/>
    <cellStyle name="Обычный 23 9 2" xfId="8084"/>
    <cellStyle name="Обычный 23_свод plnSum" xfId="8085"/>
    <cellStyle name="Обычный 24" xfId="8086"/>
    <cellStyle name="Обычный 24 10" xfId="8087"/>
    <cellStyle name="Обычный 24 11" xfId="8088"/>
    <cellStyle name="Обычный 24 11 2" xfId="8089"/>
    <cellStyle name="Обычный 24 12" xfId="8090"/>
    <cellStyle name="Обычный 24 12 2" xfId="8091"/>
    <cellStyle name="Обычный 24 13" xfId="8092"/>
    <cellStyle name="Обычный 24 13 2" xfId="8093"/>
    <cellStyle name="Обычный 24 14" xfId="8094"/>
    <cellStyle name="Обычный 24 14 2" xfId="8095"/>
    <cellStyle name="Обычный 24 15" xfId="8096"/>
    <cellStyle name="Обычный 24 15 2" xfId="8097"/>
    <cellStyle name="Обычный 24 16" xfId="8098"/>
    <cellStyle name="Обычный 24 16 2" xfId="8099"/>
    <cellStyle name="Обычный 24 17" xfId="8100"/>
    <cellStyle name="Обычный 24 17 2" xfId="8101"/>
    <cellStyle name="Обычный 24 18" xfId="8102"/>
    <cellStyle name="Обычный 24 18 2" xfId="8103"/>
    <cellStyle name="Обычный 24 19" xfId="8104"/>
    <cellStyle name="Обычный 24 19 2" xfId="8105"/>
    <cellStyle name="Обычный 24 2" xfId="8106"/>
    <cellStyle name="Обычный 24 2 2" xfId="8107"/>
    <cellStyle name="Обычный 24 20" xfId="8108"/>
    <cellStyle name="Обычный 24 21" xfId="8109"/>
    <cellStyle name="Обычный 24 21 2" xfId="8110"/>
    <cellStyle name="Обычный 24 22" xfId="8111"/>
    <cellStyle name="Обычный 24 22 2" xfId="8112"/>
    <cellStyle name="Обычный 24 23" xfId="8113"/>
    <cellStyle name="Обычный 24 23 2" xfId="8114"/>
    <cellStyle name="Обычный 24 24" xfId="8115"/>
    <cellStyle name="Обычный 24 24 2" xfId="8116"/>
    <cellStyle name="Обычный 24 25" xfId="8117"/>
    <cellStyle name="Обычный 24 25 2" xfId="8118"/>
    <cellStyle name="Обычный 24 26" xfId="8119"/>
    <cellStyle name="Обычный 24 26 2" xfId="8120"/>
    <cellStyle name="Обычный 24 27" xfId="8121"/>
    <cellStyle name="Обычный 24 27 2" xfId="8122"/>
    <cellStyle name="Обычный 24 28" xfId="8123"/>
    <cellStyle name="Обычный 24 28 2" xfId="8124"/>
    <cellStyle name="Обычный 24 29" xfId="8125"/>
    <cellStyle name="Обычный 24 29 2" xfId="8126"/>
    <cellStyle name="Обычный 24 3" xfId="8127"/>
    <cellStyle name="Обычный 24 3 2" xfId="8128"/>
    <cellStyle name="Обычный 24 30" xfId="8129"/>
    <cellStyle name="Обычный 24 30 2" xfId="8130"/>
    <cellStyle name="Обычный 24 31" xfId="8131"/>
    <cellStyle name="Обычный 24 31 2" xfId="8132"/>
    <cellStyle name="Обычный 24 32" xfId="8133"/>
    <cellStyle name="Обычный 24 32 2" xfId="8134"/>
    <cellStyle name="Обычный 24 33" xfId="8135"/>
    <cellStyle name="Обычный 24 34" xfId="8136"/>
    <cellStyle name="Обычный 24 35" xfId="8137"/>
    <cellStyle name="Обычный 24 36" xfId="8138"/>
    <cellStyle name="Обычный 24 37" xfId="8139"/>
    <cellStyle name="Обычный 24 38" xfId="8140"/>
    <cellStyle name="Обычный 24 39" xfId="8141"/>
    <cellStyle name="Обычный 24 4" xfId="8142"/>
    <cellStyle name="Обычный 24 4 2" xfId="8143"/>
    <cellStyle name="Обычный 24 5" xfId="8144"/>
    <cellStyle name="Обычный 24 5 2" xfId="8145"/>
    <cellStyle name="Обычный 24 6" xfId="8146"/>
    <cellStyle name="Обычный 24 6 2" xfId="8147"/>
    <cellStyle name="Обычный 24 7" xfId="8148"/>
    <cellStyle name="Обычный 24 7 2" xfId="8149"/>
    <cellStyle name="Обычный 24 8" xfId="8150"/>
    <cellStyle name="Обычный 24 8 2" xfId="8151"/>
    <cellStyle name="Обычный 24 9" xfId="8152"/>
    <cellStyle name="Обычный 24 9 2" xfId="8153"/>
    <cellStyle name="Обычный 24_свод plnSum" xfId="8154"/>
    <cellStyle name="Обычный 25" xfId="8155"/>
    <cellStyle name="Обычный 25 10" xfId="8156"/>
    <cellStyle name="Обычный 25 10 2" xfId="8157"/>
    <cellStyle name="Обычный 25 11" xfId="8158"/>
    <cellStyle name="Обычный 25 12" xfId="8159"/>
    <cellStyle name="Обычный 25 12 2" xfId="8160"/>
    <cellStyle name="Обычный 25 13" xfId="8161"/>
    <cellStyle name="Обычный 25 13 2" xfId="8162"/>
    <cellStyle name="Обычный 25 14" xfId="8163"/>
    <cellStyle name="Обычный 25 14 2" xfId="8164"/>
    <cellStyle name="Обычный 25 15" xfId="8165"/>
    <cellStyle name="Обычный 25 15 2" xfId="8166"/>
    <cellStyle name="Обычный 25 16" xfId="8167"/>
    <cellStyle name="Обычный 25 16 2" xfId="8168"/>
    <cellStyle name="Обычный 25 17" xfId="8169"/>
    <cellStyle name="Обычный 25 17 2" xfId="8170"/>
    <cellStyle name="Обычный 25 18" xfId="8171"/>
    <cellStyle name="Обычный 25 18 2" xfId="8172"/>
    <cellStyle name="Обычный 25 19" xfId="8173"/>
    <cellStyle name="Обычный 25 19 2" xfId="8174"/>
    <cellStyle name="Обычный 25 2" xfId="8175"/>
    <cellStyle name="Обычный 25 2 10" xfId="8176"/>
    <cellStyle name="Обычный 25 2 11" xfId="8177"/>
    <cellStyle name="Обычный 25 2 11 2" xfId="8178"/>
    <cellStyle name="Обычный 25 2 12" xfId="8179"/>
    <cellStyle name="Обычный 25 2 12 2" xfId="8180"/>
    <cellStyle name="Обычный 25 2 13" xfId="8181"/>
    <cellStyle name="Обычный 25 2 13 2" xfId="8182"/>
    <cellStyle name="Обычный 25 2 14" xfId="8183"/>
    <cellStyle name="Обычный 25 2 14 2" xfId="8184"/>
    <cellStyle name="Обычный 25 2 15" xfId="8185"/>
    <cellStyle name="Обычный 25 2 15 2" xfId="8186"/>
    <cellStyle name="Обычный 25 2 16" xfId="8187"/>
    <cellStyle name="Обычный 25 2 16 2" xfId="8188"/>
    <cellStyle name="Обычный 25 2 17" xfId="8189"/>
    <cellStyle name="Обычный 25 2 17 2" xfId="8190"/>
    <cellStyle name="Обычный 25 2 18" xfId="8191"/>
    <cellStyle name="Обычный 25 2 18 2" xfId="8192"/>
    <cellStyle name="Обычный 25 2 19" xfId="8193"/>
    <cellStyle name="Обычный 25 2 19 2" xfId="8194"/>
    <cellStyle name="Обычный 25 2 2" xfId="8195"/>
    <cellStyle name="Обычный 25 2 2 2" xfId="8196"/>
    <cellStyle name="Обычный 25 2 2 2 2" xfId="8197"/>
    <cellStyle name="Обычный 25 2 2 2 2 2" xfId="8198"/>
    <cellStyle name="Обычный 25 2 2 2 3" xfId="8199"/>
    <cellStyle name="Обычный 25 2 2 2_свод plnSum" xfId="8200"/>
    <cellStyle name="Обычный 25 2 2 3" xfId="8201"/>
    <cellStyle name="Обычный 25 2 2_свод plnSum" xfId="8202"/>
    <cellStyle name="Обычный 25 2 20" xfId="8203"/>
    <cellStyle name="Обычный 25 2 20 2" xfId="8204"/>
    <cellStyle name="Обычный 25 2 21" xfId="8205"/>
    <cellStyle name="Обычный 25 2 22" xfId="8206"/>
    <cellStyle name="Обычный 25 2 22 2" xfId="8207"/>
    <cellStyle name="Обычный 25 2 23" xfId="8208"/>
    <cellStyle name="Обычный 25 2 23 2" xfId="8209"/>
    <cellStyle name="Обычный 25 2 24" xfId="8210"/>
    <cellStyle name="Обычный 25 2 24 2" xfId="8211"/>
    <cellStyle name="Обычный 25 2 25" xfId="8212"/>
    <cellStyle name="Обычный 25 2 25 2" xfId="8213"/>
    <cellStyle name="Обычный 25 2 26" xfId="8214"/>
    <cellStyle name="Обычный 25 2 26 2" xfId="8215"/>
    <cellStyle name="Обычный 25 2 27" xfId="8216"/>
    <cellStyle name="Обычный 25 2 27 2" xfId="8217"/>
    <cellStyle name="Обычный 25 2 28" xfId="8218"/>
    <cellStyle name="Обычный 25 2 28 2" xfId="8219"/>
    <cellStyle name="Обычный 25 2 29" xfId="8220"/>
    <cellStyle name="Обычный 25 2 29 2" xfId="8221"/>
    <cellStyle name="Обычный 25 2 3" xfId="8222"/>
    <cellStyle name="Обычный 25 2 3 2" xfId="8223"/>
    <cellStyle name="Обычный 25 2 30" xfId="8224"/>
    <cellStyle name="Обычный 25 2 30 2" xfId="8225"/>
    <cellStyle name="Обычный 25 2 31" xfId="8226"/>
    <cellStyle name="Обычный 25 2 31 2" xfId="8227"/>
    <cellStyle name="Обычный 25 2 32" xfId="8228"/>
    <cellStyle name="Обычный 25 2 32 2" xfId="8229"/>
    <cellStyle name="Обычный 25 2 33" xfId="8230"/>
    <cellStyle name="Обычный 25 2 33 2" xfId="8231"/>
    <cellStyle name="Обычный 25 2 34" xfId="8232"/>
    <cellStyle name="Обычный 25 2 34 2" xfId="8233"/>
    <cellStyle name="Обычный 25 2 35" xfId="8234"/>
    <cellStyle name="Обычный 25 2 36" xfId="8235"/>
    <cellStyle name="Обычный 25 2 37" xfId="8236"/>
    <cellStyle name="Обычный 25 2 38" xfId="8237"/>
    <cellStyle name="Обычный 25 2 39" xfId="8238"/>
    <cellStyle name="Обычный 25 2 4" xfId="8239"/>
    <cellStyle name="Обычный 25 2 4 2" xfId="8240"/>
    <cellStyle name="Обычный 25 2 40" xfId="8241"/>
    <cellStyle name="Обычный 25 2 41" xfId="8242"/>
    <cellStyle name="Обычный 25 2 5" xfId="8243"/>
    <cellStyle name="Обычный 25 2 5 2" xfId="8244"/>
    <cellStyle name="Обычный 25 2 6" xfId="8245"/>
    <cellStyle name="Обычный 25 2 6 2" xfId="8246"/>
    <cellStyle name="Обычный 25 2 7" xfId="8247"/>
    <cellStyle name="Обычный 25 2 7 2" xfId="8248"/>
    <cellStyle name="Обычный 25 2 8" xfId="8249"/>
    <cellStyle name="Обычный 25 2 8 2" xfId="8250"/>
    <cellStyle name="Обычный 25 2 9" xfId="8251"/>
    <cellStyle name="Обычный 25 2 9 2" xfId="8252"/>
    <cellStyle name="Обычный 25 2_свод plnSum" xfId="8253"/>
    <cellStyle name="Обычный 25 20" xfId="8254"/>
    <cellStyle name="Обычный 25 20 2" xfId="8255"/>
    <cellStyle name="Обычный 25 21" xfId="8256"/>
    <cellStyle name="Обычный 25 22" xfId="8257"/>
    <cellStyle name="Обычный 25 22 2" xfId="8258"/>
    <cellStyle name="Обычный 25 23" xfId="8259"/>
    <cellStyle name="Обычный 25 23 2" xfId="8260"/>
    <cellStyle name="Обычный 25 24" xfId="8261"/>
    <cellStyle name="Обычный 25 24 2" xfId="8262"/>
    <cellStyle name="Обычный 25 25" xfId="8263"/>
    <cellStyle name="Обычный 25 25 2" xfId="8264"/>
    <cellStyle name="Обычный 25 26" xfId="8265"/>
    <cellStyle name="Обычный 25 26 2" xfId="8266"/>
    <cellStyle name="Обычный 25 27" xfId="8267"/>
    <cellStyle name="Обычный 25 27 2" xfId="8268"/>
    <cellStyle name="Обычный 25 28" xfId="8269"/>
    <cellStyle name="Обычный 25 28 2" xfId="8270"/>
    <cellStyle name="Обычный 25 29" xfId="8271"/>
    <cellStyle name="Обычный 25 29 2" xfId="8272"/>
    <cellStyle name="Обычный 25 3" xfId="8273"/>
    <cellStyle name="Обычный 25 3 2" xfId="8274"/>
    <cellStyle name="Обычный 25 3 2 2" xfId="8275"/>
    <cellStyle name="Обычный 25 3 2 2 2" xfId="8276"/>
    <cellStyle name="Обычный 25 3 2 3" xfId="8277"/>
    <cellStyle name="Обычный 25 3 2 3 2" xfId="8278"/>
    <cellStyle name="Обычный 25 3 2 3 2 2" xfId="8279"/>
    <cellStyle name="Обычный 25 3 2 3 2 2 10" xfId="8280"/>
    <cellStyle name="Обычный 25 3 2 3 2 2 10 2" xfId="8281"/>
    <cellStyle name="Обычный 25 3 2 3 2 2 10 2 2" xfId="8282"/>
    <cellStyle name="Обычный 25 3 2 3 2 2 10 2 2 2" xfId="8283"/>
    <cellStyle name="Обычный 25 3 2 3 2 2 10 2 3" xfId="8284"/>
    <cellStyle name="Обычный 25 3 2 3 2 2 10 2 3 2" xfId="8285"/>
    <cellStyle name="Обычный 25 3 2 3 2 2 10 2 4" xfId="8286"/>
    <cellStyle name="Обычный 25 3 2 3 2 2 10 3" xfId="8287"/>
    <cellStyle name="Обычный 25 3 2 3 2 2 11" xfId="8288"/>
    <cellStyle name="Обычный 25 3 2 3 2 2 11 2" xfId="8289"/>
    <cellStyle name="Обычный 25 3 2 3 2 2 11 2 2" xfId="8290"/>
    <cellStyle name="Обычный 25 3 2 3 2 2 11 2 3" xfId="8291"/>
    <cellStyle name="Обычный 25 3 2 3 2 2 11 2 3 2" xfId="8292"/>
    <cellStyle name="Обычный 25 3 2 3 2 2 11 3" xfId="8293"/>
    <cellStyle name="Обычный 25 3 2 3 2 2 11 3 2" xfId="8294"/>
    <cellStyle name="Обычный 25 3 2 3 2 2 11 3 2 2" xfId="8295"/>
    <cellStyle name="Обычный 25 3 2 3 2 2 11 3 2 3" xfId="8296"/>
    <cellStyle name="Обычный 25 3 2 3 2 2 11 3 3" xfId="8297"/>
    <cellStyle name="Обычный 25 3 2 3 2 2 11 4" xfId="8298"/>
    <cellStyle name="Обычный 25 3 2 3 2 2 2" xfId="8299"/>
    <cellStyle name="Обычный 25 3 2 3 2 2 2 2" xfId="8300"/>
    <cellStyle name="Обычный 25 3 2 3 2 2 2 2 2" xfId="8301"/>
    <cellStyle name="Обычный 25 3 2 3 2 2 2 2 2 2" xfId="8302"/>
    <cellStyle name="Обычный 25 3 2 3 2 2 2 2 3" xfId="8303"/>
    <cellStyle name="Обычный 25 3 2 3 2 2 2 2 3 2" xfId="8304"/>
    <cellStyle name="Обычный 25 3 2 3 2 2 2 2 4" xfId="8305"/>
    <cellStyle name="Обычный 25 3 2 3 2 2 2 3" xfId="8306"/>
    <cellStyle name="Обычный 25 3 2 3 2 2 2 3 2" xfId="8307"/>
    <cellStyle name="Обычный 25 3 2 3 2 2 2 4" xfId="8308"/>
    <cellStyle name="Обычный 25 3 2 3 2 2 2 4 2" xfId="8309"/>
    <cellStyle name="Обычный 25 3 2 3 2 2 2 5" xfId="8310"/>
    <cellStyle name="Обычный 25 3 2 3 2 2 2_свод plnSum" xfId="8311"/>
    <cellStyle name="Обычный 25 3 2 3 2 2 3" xfId="8312"/>
    <cellStyle name="Обычный 25 3 2 3 2 2 3 2" xfId="8313"/>
    <cellStyle name="Обычный 25 3 2 3 2 2 3 2 2" xfId="8314"/>
    <cellStyle name="Обычный 25 3 2 3 2 2 3 3" xfId="8315"/>
    <cellStyle name="Обычный 25 3 2 3 2 2 3 3 2" xfId="8316"/>
    <cellStyle name="Обычный 25 3 2 3 2 2 3 4" xfId="8317"/>
    <cellStyle name="Обычный 25 3 2 3 2 2 4" xfId="8318"/>
    <cellStyle name="Обычный 25 3 2 3 2 2 4 2" xfId="8319"/>
    <cellStyle name="Обычный 25 3 2 3 2 2 4 2 2" xfId="8320"/>
    <cellStyle name="Обычный 25 3 2 3 2 2 4 3" xfId="8321"/>
    <cellStyle name="Обычный 25 3 2 3 2 2 5" xfId="8322"/>
    <cellStyle name="Обычный 25 3 2 3 2 2 5 2" xfId="8323"/>
    <cellStyle name="Обычный 25 3 2 3 2 2 6" xfId="8324"/>
    <cellStyle name="Обычный 25 3 2 3 2 2 6 2" xfId="8325"/>
    <cellStyle name="Обычный 25 3 2 3 2 2 7" xfId="8326"/>
    <cellStyle name="Обычный 25 3 2 3 2 2 7 2" xfId="8327"/>
    <cellStyle name="Обычный 25 3 2 3 2 2 8" xfId="8328"/>
    <cellStyle name="Обычный 25 3 2 3 2 2 8 2" xfId="8329"/>
    <cellStyle name="Обычный 25 3 2 3 2 2 9" xfId="8330"/>
    <cellStyle name="Обычный 25 3 2 3 2 2 9 2" xfId="8331"/>
    <cellStyle name="Обычный 25 3 2 3 2 2_свод plnSum" xfId="8332"/>
    <cellStyle name="Обычный 25 3 2 3 2 3" xfId="8333"/>
    <cellStyle name="Обычный 25 3 2 3 2_свод plnSum" xfId="8334"/>
    <cellStyle name="Обычный 25 3 2 3 3" xfId="8335"/>
    <cellStyle name="Обычный 25 3 2 3 3 2" xfId="8336"/>
    <cellStyle name="Обычный 25 3 2 3 3 2 2" xfId="8337"/>
    <cellStyle name="Обычный 25 3 2 3 3 2 2 2" xfId="8338"/>
    <cellStyle name="Обычный 25 3 2 3 3 2 2 2 2" xfId="8339"/>
    <cellStyle name="Обычный 25 3 2 3 3 2 2 2 2 2" xfId="8340"/>
    <cellStyle name="Обычный 25 3 2 3 3 2 2 2 2 2 2" xfId="8341"/>
    <cellStyle name="Обычный 25 3 2 3 3 2 2 2 2 3" xfId="8342"/>
    <cellStyle name="Обычный 25 3 2 3 3 2 2 2 3" xfId="8343"/>
    <cellStyle name="Обычный 25 3 2 3 3 2 2 2 3 2" xfId="8344"/>
    <cellStyle name="Обычный 25 3 2 3 3 2 2 2 4" xfId="8345"/>
    <cellStyle name="Обычный 25 3 2 3 3 2 2 3" xfId="8346"/>
    <cellStyle name="Обычный 25 3 2 3 3 2 2 3 2" xfId="8347"/>
    <cellStyle name="Обычный 25 3 2 3 3 2 2 3 2 2" xfId="8348"/>
    <cellStyle name="Обычный 25 3 2 3 3 2 2 3 2 3" xfId="8349"/>
    <cellStyle name="Обычный 25 3 2 3 3 2 2 3 2 3 2" xfId="8350"/>
    <cellStyle name="Обычный 25 3 2 3 3 2 2 3 2 3 2 2" xfId="8351"/>
    <cellStyle name="Обычный 25 3 2 3 3 2 2 3 2 4" xfId="8352"/>
    <cellStyle name="Обычный 25 3 2 3 3 2 2 4" xfId="8353"/>
    <cellStyle name="Обычный 25 3 2 3 3 2 3" xfId="8354"/>
    <cellStyle name="Обычный 25 3 2 3 3 2_свод plnSum" xfId="8355"/>
    <cellStyle name="Обычный 25 3 2 3 3 3" xfId="8356"/>
    <cellStyle name="Обычный 25 3 2 3 3_свод plnSum" xfId="8357"/>
    <cellStyle name="Обычный 25 3 2 3 4" xfId="8358"/>
    <cellStyle name="Обычный 25 3 2 3_свод plnSum" xfId="8359"/>
    <cellStyle name="Обычный 25 3 2 4" xfId="8360"/>
    <cellStyle name="Обычный 25 3 2_свод plnSum" xfId="8361"/>
    <cellStyle name="Обычный 25 3 3" xfId="8362"/>
    <cellStyle name="Обычный 25 3 3 2" xfId="8363"/>
    <cellStyle name="Обычный 25 3 4" xfId="8364"/>
    <cellStyle name="Обычный 25 3_свод plnSum" xfId="8365"/>
    <cellStyle name="Обычный 25 30" xfId="8366"/>
    <cellStyle name="Обычный 25 30 2" xfId="8367"/>
    <cellStyle name="Обычный 25 31" xfId="8368"/>
    <cellStyle name="Обычный 25 31 2" xfId="8369"/>
    <cellStyle name="Обычный 25 32" xfId="8370"/>
    <cellStyle name="Обычный 25 32 2" xfId="8371"/>
    <cellStyle name="Обычный 25 33" xfId="8372"/>
    <cellStyle name="Обычный 25 33 2" xfId="8373"/>
    <cellStyle name="Обычный 25 34" xfId="8374"/>
    <cellStyle name="Обычный 25 35" xfId="8375"/>
    <cellStyle name="Обычный 25 36" xfId="8376"/>
    <cellStyle name="Обычный 25 37" xfId="8377"/>
    <cellStyle name="Обычный 25 38" xfId="8378"/>
    <cellStyle name="Обычный 25 39" xfId="8379"/>
    <cellStyle name="Обычный 25 4" xfId="8380"/>
    <cellStyle name="Обычный 25 4 2" xfId="8381"/>
    <cellStyle name="Обычный 25 4 2 2" xfId="8382"/>
    <cellStyle name="Обычный 25 4 2 2 2" xfId="8383"/>
    <cellStyle name="Обычный 25 4 2 2 2 10" xfId="8384"/>
    <cellStyle name="Обычный 25 4 2 2 2 2" xfId="8385"/>
    <cellStyle name="Обычный 25 4 2 2 2 2 2" xfId="8386"/>
    <cellStyle name="Обычный 25 4 2 2 2 3" xfId="8387"/>
    <cellStyle name="Обычный 25 4 2 2 2 3 2" xfId="8388"/>
    <cellStyle name="Обычный 25 4 2 2 2 4" xfId="8389"/>
    <cellStyle name="Обычный 25 4 2 2 2 4 2" xfId="8390"/>
    <cellStyle name="Обычный 25 4 2 2 2 5" xfId="8391"/>
    <cellStyle name="Обычный 25 4 2 2 2 5 2" xfId="8392"/>
    <cellStyle name="Обычный 25 4 2 2 2 6" xfId="8393"/>
    <cellStyle name="Обычный 25 4 2 2 2 6 2" xfId="8394"/>
    <cellStyle name="Обычный 25 4 2 2 2 7" xfId="8395"/>
    <cellStyle name="Обычный 25 4 2 2 2 7 2" xfId="8396"/>
    <cellStyle name="Обычный 25 4 2 2 2 8" xfId="8397"/>
    <cellStyle name="Обычный 25 4 2 2 2 8 2" xfId="8398"/>
    <cellStyle name="Обычный 25 4 2 2 2 9" xfId="8399"/>
    <cellStyle name="Обычный 25 4 2 2 2 9 2" xfId="8400"/>
    <cellStyle name="Обычный 25 4 2 2 2_свод plnSum" xfId="8401"/>
    <cellStyle name="Обычный 25 4 2 2 3" xfId="8402"/>
    <cellStyle name="Обычный 25 4 2 2_свод plnSum" xfId="8403"/>
    <cellStyle name="Обычный 25 4 2 3" xfId="8404"/>
    <cellStyle name="Обычный 25 4 2_свод plnSum" xfId="8405"/>
    <cellStyle name="Обычный 25 4 3" xfId="8406"/>
    <cellStyle name="Обычный 25 4_свод plnSum" xfId="8407"/>
    <cellStyle name="Обычный 25 40" xfId="8408"/>
    <cellStyle name="Обычный 25 5" xfId="8409"/>
    <cellStyle name="Обычный 25 5 2" xfId="8410"/>
    <cellStyle name="Обычный 25 5 2 2" xfId="8411"/>
    <cellStyle name="Обычный 25 6" xfId="8412"/>
    <cellStyle name="Обычный 25 6 2" xfId="8413"/>
    <cellStyle name="Обычный 25 7" xfId="8414"/>
    <cellStyle name="Обычный 25 7 2" xfId="8415"/>
    <cellStyle name="Обычный 25 8" xfId="8416"/>
    <cellStyle name="Обычный 25 8 2" xfId="8417"/>
    <cellStyle name="Обычный 25 9" xfId="8418"/>
    <cellStyle name="Обычный 25 9 2" xfId="8419"/>
    <cellStyle name="Обычный 25_свод plnSum" xfId="8420"/>
    <cellStyle name="Обычный 26" xfId="8421"/>
    <cellStyle name="Обычный 26 10" xfId="8422"/>
    <cellStyle name="Обычный 26 11" xfId="8423"/>
    <cellStyle name="Обычный 26 11 2" xfId="8424"/>
    <cellStyle name="Обычный 26 12" xfId="8425"/>
    <cellStyle name="Обычный 26 12 2" xfId="8426"/>
    <cellStyle name="Обычный 26 13" xfId="8427"/>
    <cellStyle name="Обычный 26 13 2" xfId="8428"/>
    <cellStyle name="Обычный 26 14" xfId="8429"/>
    <cellStyle name="Обычный 26 14 2" xfId="8430"/>
    <cellStyle name="Обычный 26 15" xfId="8431"/>
    <cellStyle name="Обычный 26 15 2" xfId="8432"/>
    <cellStyle name="Обычный 26 16" xfId="8433"/>
    <cellStyle name="Обычный 26 16 2" xfId="8434"/>
    <cellStyle name="Обычный 26 17" xfId="8435"/>
    <cellStyle name="Обычный 26 17 2" xfId="8436"/>
    <cellStyle name="Обычный 26 18" xfId="8437"/>
    <cellStyle name="Обычный 26 18 2" xfId="8438"/>
    <cellStyle name="Обычный 26 19" xfId="8439"/>
    <cellStyle name="Обычный 26 19 2" xfId="8440"/>
    <cellStyle name="Обычный 26 2" xfId="8441"/>
    <cellStyle name="Обычный 26 2 2" xfId="8442"/>
    <cellStyle name="Обычный 26 20" xfId="8443"/>
    <cellStyle name="Обычный 26 21" xfId="8444"/>
    <cellStyle name="Обычный 26 21 2" xfId="8445"/>
    <cellStyle name="Обычный 26 22" xfId="8446"/>
    <cellStyle name="Обычный 26 22 2" xfId="8447"/>
    <cellStyle name="Обычный 26 23" xfId="8448"/>
    <cellStyle name="Обычный 26 23 2" xfId="8449"/>
    <cellStyle name="Обычный 26 24" xfId="8450"/>
    <cellStyle name="Обычный 26 24 2" xfId="8451"/>
    <cellStyle name="Обычный 26 25" xfId="8452"/>
    <cellStyle name="Обычный 26 25 2" xfId="8453"/>
    <cellStyle name="Обычный 26 26" xfId="8454"/>
    <cellStyle name="Обычный 26 26 2" xfId="8455"/>
    <cellStyle name="Обычный 26 27" xfId="8456"/>
    <cellStyle name="Обычный 26 27 2" xfId="8457"/>
    <cellStyle name="Обычный 26 28" xfId="8458"/>
    <cellStyle name="Обычный 26 28 2" xfId="8459"/>
    <cellStyle name="Обычный 26 29" xfId="8460"/>
    <cellStyle name="Обычный 26 29 2" xfId="8461"/>
    <cellStyle name="Обычный 26 3" xfId="8462"/>
    <cellStyle name="Обычный 26 3 2" xfId="8463"/>
    <cellStyle name="Обычный 26 30" xfId="8464"/>
    <cellStyle name="Обычный 26 30 2" xfId="8465"/>
    <cellStyle name="Обычный 26 31" xfId="8466"/>
    <cellStyle name="Обычный 26 31 2" xfId="8467"/>
    <cellStyle name="Обычный 26 32" xfId="8468"/>
    <cellStyle name="Обычный 26 32 2" xfId="8469"/>
    <cellStyle name="Обычный 26 33" xfId="8470"/>
    <cellStyle name="Обычный 26 34" xfId="8471"/>
    <cellStyle name="Обычный 26 35" xfId="8472"/>
    <cellStyle name="Обычный 26 36" xfId="8473"/>
    <cellStyle name="Обычный 26 37" xfId="8474"/>
    <cellStyle name="Обычный 26 38" xfId="8475"/>
    <cellStyle name="Обычный 26 39" xfId="8476"/>
    <cellStyle name="Обычный 26 4" xfId="8477"/>
    <cellStyle name="Обычный 26 4 2" xfId="8478"/>
    <cellStyle name="Обычный 26 5" xfId="8479"/>
    <cellStyle name="Обычный 26 5 2" xfId="8480"/>
    <cellStyle name="Обычный 26 6" xfId="8481"/>
    <cellStyle name="Обычный 26 6 2" xfId="8482"/>
    <cellStyle name="Обычный 26 7" xfId="8483"/>
    <cellStyle name="Обычный 26 7 2" xfId="8484"/>
    <cellStyle name="Обычный 26 8" xfId="8485"/>
    <cellStyle name="Обычный 26 8 2" xfId="8486"/>
    <cellStyle name="Обычный 26 9" xfId="8487"/>
    <cellStyle name="Обычный 26 9 2" xfId="8488"/>
    <cellStyle name="Обычный 27" xfId="8489"/>
    <cellStyle name="Обычный 27 10" xfId="8490"/>
    <cellStyle name="Обычный 27 11" xfId="8491"/>
    <cellStyle name="Обычный 27 11 2" xfId="8492"/>
    <cellStyle name="Обычный 27 12" xfId="8493"/>
    <cellStyle name="Обычный 27 12 2" xfId="8494"/>
    <cellStyle name="Обычный 27 13" xfId="8495"/>
    <cellStyle name="Обычный 27 13 2" xfId="8496"/>
    <cellStyle name="Обычный 27 14" xfId="8497"/>
    <cellStyle name="Обычный 27 14 2" xfId="8498"/>
    <cellStyle name="Обычный 27 15" xfId="8499"/>
    <cellStyle name="Обычный 27 15 2" xfId="8500"/>
    <cellStyle name="Обычный 27 16" xfId="8501"/>
    <cellStyle name="Обычный 27 16 2" xfId="8502"/>
    <cellStyle name="Обычный 27 17" xfId="8503"/>
    <cellStyle name="Обычный 27 17 2" xfId="8504"/>
    <cellStyle name="Обычный 27 18" xfId="8505"/>
    <cellStyle name="Обычный 27 18 2" xfId="8506"/>
    <cellStyle name="Обычный 27 19" xfId="8507"/>
    <cellStyle name="Обычный 27 19 2" xfId="8508"/>
    <cellStyle name="Обычный 27 2" xfId="8509"/>
    <cellStyle name="Обычный 27 2 2" xfId="8510"/>
    <cellStyle name="Обычный 27 20" xfId="8511"/>
    <cellStyle name="Обычный 27 21" xfId="8512"/>
    <cellStyle name="Обычный 27 21 2" xfId="8513"/>
    <cellStyle name="Обычный 27 22" xfId="8514"/>
    <cellStyle name="Обычный 27 22 2" xfId="8515"/>
    <cellStyle name="Обычный 27 23" xfId="8516"/>
    <cellStyle name="Обычный 27 23 2" xfId="8517"/>
    <cellStyle name="Обычный 27 24" xfId="8518"/>
    <cellStyle name="Обычный 27 24 2" xfId="8519"/>
    <cellStyle name="Обычный 27 25" xfId="8520"/>
    <cellStyle name="Обычный 27 25 2" xfId="8521"/>
    <cellStyle name="Обычный 27 26" xfId="8522"/>
    <cellStyle name="Обычный 27 26 2" xfId="8523"/>
    <cellStyle name="Обычный 27 27" xfId="8524"/>
    <cellStyle name="Обычный 27 27 2" xfId="8525"/>
    <cellStyle name="Обычный 27 28" xfId="8526"/>
    <cellStyle name="Обычный 27 28 2" xfId="8527"/>
    <cellStyle name="Обычный 27 29" xfId="8528"/>
    <cellStyle name="Обычный 27 29 2" xfId="8529"/>
    <cellStyle name="Обычный 27 3" xfId="8530"/>
    <cellStyle name="Обычный 27 3 2" xfId="8531"/>
    <cellStyle name="Обычный 27 30" xfId="8532"/>
    <cellStyle name="Обычный 27 30 2" xfId="8533"/>
    <cellStyle name="Обычный 27 31" xfId="8534"/>
    <cellStyle name="Обычный 27 31 2" xfId="8535"/>
    <cellStyle name="Обычный 27 32" xfId="8536"/>
    <cellStyle name="Обычный 27 32 2" xfId="8537"/>
    <cellStyle name="Обычный 27 33" xfId="8538"/>
    <cellStyle name="Обычный 27 34" xfId="8539"/>
    <cellStyle name="Обычный 27 35" xfId="8540"/>
    <cellStyle name="Обычный 27 36" xfId="8541"/>
    <cellStyle name="Обычный 27 37" xfId="8542"/>
    <cellStyle name="Обычный 27 38" xfId="8543"/>
    <cellStyle name="Обычный 27 39" xfId="8544"/>
    <cellStyle name="Обычный 27 4" xfId="8545"/>
    <cellStyle name="Обычный 27 4 2" xfId="8546"/>
    <cellStyle name="Обычный 27 5" xfId="8547"/>
    <cellStyle name="Обычный 27 5 2" xfId="8548"/>
    <cellStyle name="Обычный 27 6" xfId="8549"/>
    <cellStyle name="Обычный 27 6 2" xfId="8550"/>
    <cellStyle name="Обычный 27 7" xfId="8551"/>
    <cellStyle name="Обычный 27 7 2" xfId="8552"/>
    <cellStyle name="Обычный 27 8" xfId="8553"/>
    <cellStyle name="Обычный 27 8 2" xfId="8554"/>
    <cellStyle name="Обычный 27 9" xfId="8555"/>
    <cellStyle name="Обычный 27 9 2" xfId="8556"/>
    <cellStyle name="Обычный 27_свод plnSum" xfId="8557"/>
    <cellStyle name="Обычный 28" xfId="8558"/>
    <cellStyle name="Обычный 28 2" xfId="8559"/>
    <cellStyle name="Обычный 28 2 2" xfId="8560"/>
    <cellStyle name="Обычный 28 3" xfId="8561"/>
    <cellStyle name="Обычный 28_свод plnSum" xfId="8562"/>
    <cellStyle name="Обычный 29" xfId="8563"/>
    <cellStyle name="Обычный 29 2" xfId="8564"/>
    <cellStyle name="Обычный 3" xfId="8565"/>
    <cellStyle name="Обычный 3 10" xfId="8566"/>
    <cellStyle name="Обычный 3 2" xfId="8567"/>
    <cellStyle name="Обычный 3 2 2" xfId="8568"/>
    <cellStyle name="Обычный 3 2 2 2" xfId="8569"/>
    <cellStyle name="Обычный 3 2 2 2 2" xfId="8570"/>
    <cellStyle name="Обычный 3 2 2 2 3" xfId="8571"/>
    <cellStyle name="Обычный 3 2 2 3" xfId="8572"/>
    <cellStyle name="Обычный 3 2 3" xfId="8573"/>
    <cellStyle name="Обычный 3 2 3 10" xfId="8574"/>
    <cellStyle name="Обычный 3 2 3 11" xfId="8575"/>
    <cellStyle name="Обычный 3 2 3 11 2" xfId="8576"/>
    <cellStyle name="Обычный 3 2 3 12" xfId="8577"/>
    <cellStyle name="Обычный 3 2 3 12 2" xfId="8578"/>
    <cellStyle name="Обычный 3 2 3 13" xfId="8579"/>
    <cellStyle name="Обычный 3 2 3 13 2" xfId="8580"/>
    <cellStyle name="Обычный 3 2 3 14" xfId="8581"/>
    <cellStyle name="Обычный 3 2 3 14 2" xfId="8582"/>
    <cellStyle name="Обычный 3 2 3 15" xfId="8583"/>
    <cellStyle name="Обычный 3 2 3 15 2" xfId="8584"/>
    <cellStyle name="Обычный 3 2 3 16" xfId="8585"/>
    <cellStyle name="Обычный 3 2 3 16 2" xfId="8586"/>
    <cellStyle name="Обычный 3 2 3 17" xfId="8587"/>
    <cellStyle name="Обычный 3 2 3 17 2" xfId="8588"/>
    <cellStyle name="Обычный 3 2 3 18" xfId="8589"/>
    <cellStyle name="Обычный 3 2 3 18 2" xfId="8590"/>
    <cellStyle name="Обычный 3 2 3 19" xfId="8591"/>
    <cellStyle name="Обычный 3 2 3 19 2" xfId="8592"/>
    <cellStyle name="Обычный 3 2 3 2" xfId="8593"/>
    <cellStyle name="Обычный 3 2 3 2 2" xfId="8594"/>
    <cellStyle name="Обычный 3 2 3 2 2 2" xfId="8595"/>
    <cellStyle name="Обычный 3 2 3 2 3" xfId="8596"/>
    <cellStyle name="Обычный 3 2 3 2_свод plnSum" xfId="8597"/>
    <cellStyle name="Обычный 3 2 3 20" xfId="8598"/>
    <cellStyle name="Обычный 3 2 3 21" xfId="8599"/>
    <cellStyle name="Обычный 3 2 3 21 2" xfId="8600"/>
    <cellStyle name="Обычный 3 2 3 22" xfId="8601"/>
    <cellStyle name="Обычный 3 2 3 22 2" xfId="8602"/>
    <cellStyle name="Обычный 3 2 3 23" xfId="8603"/>
    <cellStyle name="Обычный 3 2 3 23 2" xfId="8604"/>
    <cellStyle name="Обычный 3 2 3 24" xfId="8605"/>
    <cellStyle name="Обычный 3 2 3 24 2" xfId="8606"/>
    <cellStyle name="Обычный 3 2 3 25" xfId="8607"/>
    <cellStyle name="Обычный 3 2 3 25 2" xfId="8608"/>
    <cellStyle name="Обычный 3 2 3 26" xfId="8609"/>
    <cellStyle name="Обычный 3 2 3 26 2" xfId="8610"/>
    <cellStyle name="Обычный 3 2 3 27" xfId="8611"/>
    <cellStyle name="Обычный 3 2 3 27 2" xfId="8612"/>
    <cellStyle name="Обычный 3 2 3 28" xfId="8613"/>
    <cellStyle name="Обычный 3 2 3 28 2" xfId="8614"/>
    <cellStyle name="Обычный 3 2 3 29" xfId="8615"/>
    <cellStyle name="Обычный 3 2 3 29 2" xfId="8616"/>
    <cellStyle name="Обычный 3 2 3 3" xfId="8617"/>
    <cellStyle name="Обычный 3 2 3 3 2" xfId="8618"/>
    <cellStyle name="Обычный 3 2 3 30" xfId="8619"/>
    <cellStyle name="Обычный 3 2 3 30 2" xfId="8620"/>
    <cellStyle name="Обычный 3 2 3 31" xfId="8621"/>
    <cellStyle name="Обычный 3 2 3 31 2" xfId="8622"/>
    <cellStyle name="Обычный 3 2 3 32" xfId="8623"/>
    <cellStyle name="Обычный 3 2 3 32 2" xfId="8624"/>
    <cellStyle name="Обычный 3 2 3 33" xfId="8625"/>
    <cellStyle name="Обычный 3 2 3 34" xfId="8626"/>
    <cellStyle name="Обычный 3 2 3 35" xfId="8627"/>
    <cellStyle name="Обычный 3 2 3 36" xfId="8628"/>
    <cellStyle name="Обычный 3 2 3 37" xfId="8629"/>
    <cellStyle name="Обычный 3 2 3 38" xfId="8630"/>
    <cellStyle name="Обычный 3 2 3 39" xfId="8631"/>
    <cellStyle name="Обычный 3 2 3 4" xfId="8632"/>
    <cellStyle name="Обычный 3 2 3 4 2" xfId="8633"/>
    <cellStyle name="Обычный 3 2 3 5" xfId="8634"/>
    <cellStyle name="Обычный 3 2 3 5 2" xfId="8635"/>
    <cellStyle name="Обычный 3 2 3 6" xfId="8636"/>
    <cellStyle name="Обычный 3 2 3 6 2" xfId="8637"/>
    <cellStyle name="Обычный 3 2 3 7" xfId="8638"/>
    <cellStyle name="Обычный 3 2 3 7 2" xfId="8639"/>
    <cellStyle name="Обычный 3 2 3 8" xfId="8640"/>
    <cellStyle name="Обычный 3 2 3 8 2" xfId="8641"/>
    <cellStyle name="Обычный 3 2 3 9" xfId="8642"/>
    <cellStyle name="Обычный 3 2 3 9 2" xfId="8643"/>
    <cellStyle name="Обычный 3 2 3_свод plnSum" xfId="8644"/>
    <cellStyle name="Обычный 3 2 4" xfId="8645"/>
    <cellStyle name="Обычный 3 2 5" xfId="8646"/>
    <cellStyle name="Обычный 3 2_свод plnSum" xfId="8647"/>
    <cellStyle name="Обычный 3 3" xfId="8648"/>
    <cellStyle name="Обычный 3 3 10" xfId="8649"/>
    <cellStyle name="Обычный 3 3 10 2" xfId="8650"/>
    <cellStyle name="Обычный 3 3 11" xfId="8651"/>
    <cellStyle name="Обычный 3 3 12" xfId="8652"/>
    <cellStyle name="Обычный 3 3 12 2" xfId="8653"/>
    <cellStyle name="Обычный 3 3 13" xfId="8654"/>
    <cellStyle name="Обычный 3 3 13 2" xfId="8655"/>
    <cellStyle name="Обычный 3 3 14" xfId="8656"/>
    <cellStyle name="Обычный 3 3 14 2" xfId="8657"/>
    <cellStyle name="Обычный 3 3 15" xfId="8658"/>
    <cellStyle name="Обычный 3 3 15 2" xfId="8659"/>
    <cellStyle name="Обычный 3 3 16" xfId="8660"/>
    <cellStyle name="Обычный 3 3 16 2" xfId="8661"/>
    <cellStyle name="Обычный 3 3 17" xfId="8662"/>
    <cellStyle name="Обычный 3 3 17 2" xfId="8663"/>
    <cellStyle name="Обычный 3 3 18" xfId="8664"/>
    <cellStyle name="Обычный 3 3 18 2" xfId="8665"/>
    <cellStyle name="Обычный 3 3 19" xfId="8666"/>
    <cellStyle name="Обычный 3 3 19 2" xfId="8667"/>
    <cellStyle name="Обычный 3 3 2" xfId="8668"/>
    <cellStyle name="Обычный 3 3 2 10" xfId="8669"/>
    <cellStyle name="Обычный 3 3 2 11" xfId="8670"/>
    <cellStyle name="Обычный 3 3 2 11 2" xfId="8671"/>
    <cellStyle name="Обычный 3 3 2 12" xfId="8672"/>
    <cellStyle name="Обычный 3 3 2 12 2" xfId="8673"/>
    <cellStyle name="Обычный 3 3 2 13" xfId="8674"/>
    <cellStyle name="Обычный 3 3 2 13 2" xfId="8675"/>
    <cellStyle name="Обычный 3 3 2 14" xfId="8676"/>
    <cellStyle name="Обычный 3 3 2 14 2" xfId="8677"/>
    <cellStyle name="Обычный 3 3 2 15" xfId="8678"/>
    <cellStyle name="Обычный 3 3 2 15 2" xfId="8679"/>
    <cellStyle name="Обычный 3 3 2 16" xfId="8680"/>
    <cellStyle name="Обычный 3 3 2 16 2" xfId="8681"/>
    <cellStyle name="Обычный 3 3 2 17" xfId="8682"/>
    <cellStyle name="Обычный 3 3 2 17 2" xfId="8683"/>
    <cellStyle name="Обычный 3 3 2 18" xfId="8684"/>
    <cellStyle name="Обычный 3 3 2 18 2" xfId="8685"/>
    <cellStyle name="Обычный 3 3 2 19" xfId="8686"/>
    <cellStyle name="Обычный 3 3 2 19 2" xfId="8687"/>
    <cellStyle name="Обычный 3 3 2 2" xfId="8688"/>
    <cellStyle name="Обычный 3 3 2 2 2" xfId="8689"/>
    <cellStyle name="Обычный 3 3 2 2 2 2" xfId="8690"/>
    <cellStyle name="Обычный 3 3 2 2 3" xfId="8691"/>
    <cellStyle name="Обычный 3 3 2 2_свод plnSum" xfId="8692"/>
    <cellStyle name="Обычный 3 3 2 20" xfId="8693"/>
    <cellStyle name="Обычный 3 3 2 21" xfId="8694"/>
    <cellStyle name="Обычный 3 3 2 21 2" xfId="8695"/>
    <cellStyle name="Обычный 3 3 2 22" xfId="8696"/>
    <cellStyle name="Обычный 3 3 2 22 2" xfId="8697"/>
    <cellStyle name="Обычный 3 3 2 23" xfId="8698"/>
    <cellStyle name="Обычный 3 3 2 23 2" xfId="8699"/>
    <cellStyle name="Обычный 3 3 2 24" xfId="8700"/>
    <cellStyle name="Обычный 3 3 2 24 2" xfId="8701"/>
    <cellStyle name="Обычный 3 3 2 25" xfId="8702"/>
    <cellStyle name="Обычный 3 3 2 25 2" xfId="8703"/>
    <cellStyle name="Обычный 3 3 2 26" xfId="8704"/>
    <cellStyle name="Обычный 3 3 2 26 2" xfId="8705"/>
    <cellStyle name="Обычный 3 3 2 27" xfId="8706"/>
    <cellStyle name="Обычный 3 3 2 27 2" xfId="8707"/>
    <cellStyle name="Обычный 3 3 2 28" xfId="8708"/>
    <cellStyle name="Обычный 3 3 2 28 2" xfId="8709"/>
    <cellStyle name="Обычный 3 3 2 29" xfId="8710"/>
    <cellStyle name="Обычный 3 3 2 29 2" xfId="8711"/>
    <cellStyle name="Обычный 3 3 2 3" xfId="8712"/>
    <cellStyle name="Обычный 3 3 2 3 2" xfId="8713"/>
    <cellStyle name="Обычный 3 3 2 30" xfId="8714"/>
    <cellStyle name="Обычный 3 3 2 30 2" xfId="8715"/>
    <cellStyle name="Обычный 3 3 2 31" xfId="8716"/>
    <cellStyle name="Обычный 3 3 2 31 2" xfId="8717"/>
    <cellStyle name="Обычный 3 3 2 32" xfId="8718"/>
    <cellStyle name="Обычный 3 3 2 32 2" xfId="8719"/>
    <cellStyle name="Обычный 3 3 2 33" xfId="8720"/>
    <cellStyle name="Обычный 3 3 2 34" xfId="8721"/>
    <cellStyle name="Обычный 3 3 2 35" xfId="8722"/>
    <cellStyle name="Обычный 3 3 2 36" xfId="8723"/>
    <cellStyle name="Обычный 3 3 2 37" xfId="8724"/>
    <cellStyle name="Обычный 3 3 2 38" xfId="8725"/>
    <cellStyle name="Обычный 3 3 2 39" xfId="8726"/>
    <cellStyle name="Обычный 3 3 2 4" xfId="8727"/>
    <cellStyle name="Обычный 3 3 2 4 2" xfId="8728"/>
    <cellStyle name="Обычный 3 3 2 5" xfId="8729"/>
    <cellStyle name="Обычный 3 3 2 5 2" xfId="8730"/>
    <cellStyle name="Обычный 3 3 2 6" xfId="8731"/>
    <cellStyle name="Обычный 3 3 2 6 2" xfId="8732"/>
    <cellStyle name="Обычный 3 3 2 7" xfId="8733"/>
    <cellStyle name="Обычный 3 3 2 7 2" xfId="8734"/>
    <cellStyle name="Обычный 3 3 2 8" xfId="8735"/>
    <cellStyle name="Обычный 3 3 2 8 2" xfId="8736"/>
    <cellStyle name="Обычный 3 3 2 9" xfId="8737"/>
    <cellStyle name="Обычный 3 3 2 9 2" xfId="8738"/>
    <cellStyle name="Обычный 3 3 2_свод plnSum" xfId="8739"/>
    <cellStyle name="Обычный 3 3 20" xfId="8740"/>
    <cellStyle name="Обычный 3 3 20 2" xfId="8741"/>
    <cellStyle name="Обычный 3 3 21" xfId="8742"/>
    <cellStyle name="Обычный 3 3 22" xfId="8743"/>
    <cellStyle name="Обычный 3 3 22 2" xfId="8744"/>
    <cellStyle name="Обычный 3 3 23" xfId="8745"/>
    <cellStyle name="Обычный 3 3 23 2" xfId="8746"/>
    <cellStyle name="Обычный 3 3 24" xfId="8747"/>
    <cellStyle name="Обычный 3 3 24 2" xfId="8748"/>
    <cellStyle name="Обычный 3 3 25" xfId="8749"/>
    <cellStyle name="Обычный 3 3 25 2" xfId="8750"/>
    <cellStyle name="Обычный 3 3 26" xfId="8751"/>
    <cellStyle name="Обычный 3 3 26 2" xfId="8752"/>
    <cellStyle name="Обычный 3 3 27" xfId="8753"/>
    <cellStyle name="Обычный 3 3 27 2" xfId="8754"/>
    <cellStyle name="Обычный 3 3 28" xfId="8755"/>
    <cellStyle name="Обычный 3 3 28 2" xfId="8756"/>
    <cellStyle name="Обычный 3 3 29" xfId="8757"/>
    <cellStyle name="Обычный 3 3 29 2" xfId="8758"/>
    <cellStyle name="Обычный 3 3 3" xfId="8759"/>
    <cellStyle name="Обычный 3 3 3 2" xfId="8760"/>
    <cellStyle name="Обычный 3 3 30" xfId="8761"/>
    <cellStyle name="Обычный 3 3 30 2" xfId="8762"/>
    <cellStyle name="Обычный 3 3 31" xfId="8763"/>
    <cellStyle name="Обычный 3 3 31 2" xfId="8764"/>
    <cellStyle name="Обычный 3 3 32" xfId="8765"/>
    <cellStyle name="Обычный 3 3 32 2" xfId="8766"/>
    <cellStyle name="Обычный 3 3 33" xfId="8767"/>
    <cellStyle name="Обычный 3 3 33 2" xfId="8768"/>
    <cellStyle name="Обычный 3 3 34" xfId="8769"/>
    <cellStyle name="Обычный 3 3 35" xfId="8770"/>
    <cellStyle name="Обычный 3 3 36" xfId="8771"/>
    <cellStyle name="Обычный 3 3 37" xfId="8772"/>
    <cellStyle name="Обычный 3 3 38" xfId="8773"/>
    <cellStyle name="Обычный 3 3 39" xfId="8774"/>
    <cellStyle name="Обычный 3 3 4" xfId="8775"/>
    <cellStyle name="Обычный 3 3 4 2" xfId="8776"/>
    <cellStyle name="Обычный 3 3 4 2 2" xfId="8777"/>
    <cellStyle name="Обычный 3 3 4 3" xfId="8778"/>
    <cellStyle name="Обычный 3 3 4_свод plnSum" xfId="8779"/>
    <cellStyle name="Обычный 3 3 40" xfId="8780"/>
    <cellStyle name="Обычный 3 3 5" xfId="8781"/>
    <cellStyle name="Обычный 3 3 5 2" xfId="8782"/>
    <cellStyle name="Обычный 3 3 6" xfId="8783"/>
    <cellStyle name="Обычный 3 3 6 2" xfId="8784"/>
    <cellStyle name="Обычный 3 3 7" xfId="8785"/>
    <cellStyle name="Обычный 3 3 7 2" xfId="8786"/>
    <cellStyle name="Обычный 3 3 8" xfId="8787"/>
    <cellStyle name="Обычный 3 3 8 2" xfId="8788"/>
    <cellStyle name="Обычный 3 3 9" xfId="8789"/>
    <cellStyle name="Обычный 3 3 9 2" xfId="8790"/>
    <cellStyle name="Обычный 3 3_свод plnSum" xfId="8791"/>
    <cellStyle name="Обычный 3 4" xfId="8792"/>
    <cellStyle name="Обычный 3 4 2" xfId="8793"/>
    <cellStyle name="Обычный 3 5" xfId="8794"/>
    <cellStyle name="Обычный 3 5 10" xfId="8795"/>
    <cellStyle name="Обычный 3 5 11" xfId="8796"/>
    <cellStyle name="Обычный 3 5 11 2" xfId="8797"/>
    <cellStyle name="Обычный 3 5 12" xfId="8798"/>
    <cellStyle name="Обычный 3 5 12 2" xfId="8799"/>
    <cellStyle name="Обычный 3 5 13" xfId="8800"/>
    <cellStyle name="Обычный 3 5 13 2" xfId="8801"/>
    <cellStyle name="Обычный 3 5 14" xfId="8802"/>
    <cellStyle name="Обычный 3 5 14 2" xfId="8803"/>
    <cellStyle name="Обычный 3 5 15" xfId="8804"/>
    <cellStyle name="Обычный 3 5 15 2" xfId="8805"/>
    <cellStyle name="Обычный 3 5 16" xfId="8806"/>
    <cellStyle name="Обычный 3 5 16 2" xfId="8807"/>
    <cellStyle name="Обычный 3 5 17" xfId="8808"/>
    <cellStyle name="Обычный 3 5 17 2" xfId="8809"/>
    <cellStyle name="Обычный 3 5 18" xfId="8810"/>
    <cellStyle name="Обычный 3 5 18 2" xfId="8811"/>
    <cellStyle name="Обычный 3 5 19" xfId="8812"/>
    <cellStyle name="Обычный 3 5 19 2" xfId="8813"/>
    <cellStyle name="Обычный 3 5 2" xfId="8814"/>
    <cellStyle name="Обычный 3 5 2 2" xfId="8815"/>
    <cellStyle name="Обычный 3 5 2 2 2" xfId="8816"/>
    <cellStyle name="Обычный 3 5 2 3" xfId="8817"/>
    <cellStyle name="Обычный 3 5 2_свод plnSum" xfId="8818"/>
    <cellStyle name="Обычный 3 5 20" xfId="8819"/>
    <cellStyle name="Обычный 3 5 21" xfId="8820"/>
    <cellStyle name="Обычный 3 5 21 2" xfId="8821"/>
    <cellStyle name="Обычный 3 5 22" xfId="8822"/>
    <cellStyle name="Обычный 3 5 22 2" xfId="8823"/>
    <cellStyle name="Обычный 3 5 23" xfId="8824"/>
    <cellStyle name="Обычный 3 5 23 2" xfId="8825"/>
    <cellStyle name="Обычный 3 5 24" xfId="8826"/>
    <cellStyle name="Обычный 3 5 24 2" xfId="8827"/>
    <cellStyle name="Обычный 3 5 25" xfId="8828"/>
    <cellStyle name="Обычный 3 5 25 2" xfId="8829"/>
    <cellStyle name="Обычный 3 5 26" xfId="8830"/>
    <cellStyle name="Обычный 3 5 26 2" xfId="8831"/>
    <cellStyle name="Обычный 3 5 27" xfId="8832"/>
    <cellStyle name="Обычный 3 5 27 2" xfId="8833"/>
    <cellStyle name="Обычный 3 5 28" xfId="8834"/>
    <cellStyle name="Обычный 3 5 28 2" xfId="8835"/>
    <cellStyle name="Обычный 3 5 29" xfId="8836"/>
    <cellStyle name="Обычный 3 5 29 2" xfId="8837"/>
    <cellStyle name="Обычный 3 5 3" xfId="8838"/>
    <cellStyle name="Обычный 3 5 3 2" xfId="8839"/>
    <cellStyle name="Обычный 3 5 30" xfId="8840"/>
    <cellStyle name="Обычный 3 5 30 2" xfId="8841"/>
    <cellStyle name="Обычный 3 5 31" xfId="8842"/>
    <cellStyle name="Обычный 3 5 31 2" xfId="8843"/>
    <cellStyle name="Обычный 3 5 32" xfId="8844"/>
    <cellStyle name="Обычный 3 5 32 2" xfId="8845"/>
    <cellStyle name="Обычный 3 5 33" xfId="8846"/>
    <cellStyle name="Обычный 3 5 34" xfId="8847"/>
    <cellStyle name="Обычный 3 5 35" xfId="8848"/>
    <cellStyle name="Обычный 3 5 36" xfId="8849"/>
    <cellStyle name="Обычный 3 5 37" xfId="8850"/>
    <cellStyle name="Обычный 3 5 38" xfId="8851"/>
    <cellStyle name="Обычный 3 5 39" xfId="8852"/>
    <cellStyle name="Обычный 3 5 4" xfId="8853"/>
    <cellStyle name="Обычный 3 5 4 2" xfId="8854"/>
    <cellStyle name="Обычный 3 5 5" xfId="8855"/>
    <cellStyle name="Обычный 3 5 5 2" xfId="8856"/>
    <cellStyle name="Обычный 3 5 6" xfId="8857"/>
    <cellStyle name="Обычный 3 5 6 2" xfId="8858"/>
    <cellStyle name="Обычный 3 5 7" xfId="8859"/>
    <cellStyle name="Обычный 3 5 7 2" xfId="8860"/>
    <cellStyle name="Обычный 3 5 8" xfId="8861"/>
    <cellStyle name="Обычный 3 5 8 2" xfId="8862"/>
    <cellStyle name="Обычный 3 5 9" xfId="8863"/>
    <cellStyle name="Обычный 3 5 9 2" xfId="8864"/>
    <cellStyle name="Обычный 3 5_свод plnSum" xfId="8865"/>
    <cellStyle name="Обычный 3 6" xfId="8866"/>
    <cellStyle name="Обычный 3 6 2" xfId="8867"/>
    <cellStyle name="Обычный 3 6_свод plnSum" xfId="8868"/>
    <cellStyle name="Обычный 3 7" xfId="8869"/>
    <cellStyle name="Обычный 3 8" xfId="8870"/>
    <cellStyle name="Обычный 3 9" xfId="8871"/>
    <cellStyle name="Обычный 3_Лист1" xfId="8872"/>
    <cellStyle name="Обычный 30" xfId="8873"/>
    <cellStyle name="Обычный 30 2" xfId="8874"/>
    <cellStyle name="Обычный 31" xfId="8875"/>
    <cellStyle name="Обычный 31 2" xfId="8876"/>
    <cellStyle name="Обычный 32" xfId="8877"/>
    <cellStyle name="Обычный 32 2" xfId="8878"/>
    <cellStyle name="Обычный 32 2 2" xfId="8879"/>
    <cellStyle name="Обычный 32 2 2 2" xfId="8880"/>
    <cellStyle name="Обычный 32 2 2 2 2" xfId="8881"/>
    <cellStyle name="Обычный 32 2 2 2 2 2" xfId="8882"/>
    <cellStyle name="Обычный 32 2 2 2 2 2 2" xfId="8883"/>
    <cellStyle name="Обычный 32 2 2 2 2 2 2 2" xfId="8884"/>
    <cellStyle name="Обычный 32 2 2 2 2 2 3" xfId="8885"/>
    <cellStyle name="Обычный 32 2 2 2 2 3" xfId="8886"/>
    <cellStyle name="Обычный 32 2 2 2 2 3 2" xfId="8887"/>
    <cellStyle name="Обычный 32 2 2 2 2 4" xfId="8888"/>
    <cellStyle name="Обычный 32 2 2 2 3" xfId="8889"/>
    <cellStyle name="Обычный 32 2 2 2 3 2" xfId="8890"/>
    <cellStyle name="Обычный 32 2 2 2 3 2 2" xfId="8891"/>
    <cellStyle name="Обычный 32 2 2 2 3 2 3" xfId="8892"/>
    <cellStyle name="Обычный 32 2 2 2 3 2 3 2" xfId="8893"/>
    <cellStyle name="Обычный 32 2 2 2 3 2 3 2 2" xfId="8894"/>
    <cellStyle name="Обычный 32 2 2 2 3 2 4" xfId="8895"/>
    <cellStyle name="Обычный 32 2 2 2 4" xfId="8896"/>
    <cellStyle name="Обычный 32 2 2 3" xfId="8897"/>
    <cellStyle name="Обычный 32 2 2_свод plnSum" xfId="8898"/>
    <cellStyle name="Обычный 32 2 3" xfId="8899"/>
    <cellStyle name="Обычный 32 2_свод plnSum" xfId="8900"/>
    <cellStyle name="Обычный 32 3" xfId="8901"/>
    <cellStyle name="Обычный 32_свод plnSum" xfId="8902"/>
    <cellStyle name="Обычный 33" xfId="8903"/>
    <cellStyle name="Обычный 33 2" xfId="8904"/>
    <cellStyle name="Обычный 33 2 2" xfId="8905"/>
    <cellStyle name="Обычный 33 3" xfId="8906"/>
    <cellStyle name="Обычный 33 3 2" xfId="8907"/>
    <cellStyle name="Обычный 33 3 2 2" xfId="8908"/>
    <cellStyle name="Обычный 33 3 2 2 2" xfId="8909"/>
    <cellStyle name="Обычный 33 3 2 2 2 2" xfId="8910"/>
    <cellStyle name="Обычный 33 3 2 2 3" xfId="8911"/>
    <cellStyle name="Обычный 33 3 2 3" xfId="8912"/>
    <cellStyle name="Обычный 33 3 3" xfId="8913"/>
    <cellStyle name="Обычный 33 3 3 2" xfId="8914"/>
    <cellStyle name="Обычный 33 3 3 2 2" xfId="8915"/>
    <cellStyle name="Обычный 33 3 3 2 2 2" xfId="8916"/>
    <cellStyle name="Обычный 33 3 3 2 2 2 2" xfId="8917"/>
    <cellStyle name="Обычный 33 3 3 2 3" xfId="8918"/>
    <cellStyle name="Обычный 33 3 3 3" xfId="8919"/>
    <cellStyle name="Обычный 33 3 4" xfId="8920"/>
    <cellStyle name="Обычный 33 4" xfId="8921"/>
    <cellStyle name="Обычный 33_свод plnSum" xfId="8922"/>
    <cellStyle name="Обычный 34" xfId="8923"/>
    <cellStyle name="Обычный 34 2" xfId="8924"/>
    <cellStyle name="Обычный 35" xfId="8925"/>
    <cellStyle name="Обычный 35 2" xfId="8926"/>
    <cellStyle name="Обычный 36" xfId="8927"/>
    <cellStyle name="Обычный 36 2" xfId="8928"/>
    <cellStyle name="Обычный 36 2 2" xfId="8929"/>
    <cellStyle name="Обычный 36 3" xfId="8930"/>
    <cellStyle name="Обычный 36 3 2" xfId="8931"/>
    <cellStyle name="Обычный 36 3 2 2" xfId="8932"/>
    <cellStyle name="Обычный 36 3 2 2 2" xfId="8933"/>
    <cellStyle name="Обычный 36 3 2 3" xfId="8934"/>
    <cellStyle name="Обычный 36 3 2 3 2" xfId="8935"/>
    <cellStyle name="Обычный 36 3 2 3 3" xfId="8936"/>
    <cellStyle name="Обычный 36 3 2 3 3 2" xfId="8937"/>
    <cellStyle name="Обычный 36 3 2 3 3 2 2" xfId="8938"/>
    <cellStyle name="Обычный 36 3 2 3 3 2 2 2" xfId="8939"/>
    <cellStyle name="Обычный 36 3 2 3 3 2 2 3" xfId="8940"/>
    <cellStyle name="Обычный 36 3 2 3 3 3" xfId="8941"/>
    <cellStyle name="Обычный 36 3 2 3 3 3 2" xfId="8942"/>
    <cellStyle name="Обычный 36 3 2 3 4" xfId="8943"/>
    <cellStyle name="Обычный 36 3 2 4" xfId="8944"/>
    <cellStyle name="Обычный 36 3 3" xfId="8945"/>
    <cellStyle name="Обычный 36 4" xfId="8946"/>
    <cellStyle name="Обычный 37" xfId="8947"/>
    <cellStyle name="Обычный 37 2" xfId="8948"/>
    <cellStyle name="Обычный 38" xfId="8949"/>
    <cellStyle name="Обычный 38 2" xfId="8950"/>
    <cellStyle name="Обычный 39" xfId="8951"/>
    <cellStyle name="Обычный 39 2" xfId="8952"/>
    <cellStyle name="Обычный 4" xfId="8953"/>
    <cellStyle name="Обычный 4 10" xfId="8954"/>
    <cellStyle name="Обычный 4 2" xfId="8955"/>
    <cellStyle name="Обычный 4 2 2" xfId="8956"/>
    <cellStyle name="Обычный 4 2 2 2" xfId="8957"/>
    <cellStyle name="Обычный 4 2 2 3" xfId="8958"/>
    <cellStyle name="Обычный 4 2 3" xfId="8959"/>
    <cellStyle name="Обычный 4 2 4" xfId="8960"/>
    <cellStyle name="Обычный 4 2_свод plnSum" xfId="8961"/>
    <cellStyle name="Обычный 4 3" xfId="8962"/>
    <cellStyle name="Обычный 4 3 2" xfId="8963"/>
    <cellStyle name="Обычный 4 3 2 2" xfId="8964"/>
    <cellStyle name="Обычный 4 3 2 3" xfId="8965"/>
    <cellStyle name="Обычный 4 3 3" xfId="8966"/>
    <cellStyle name="Обычный 4 3 3 2" xfId="8967"/>
    <cellStyle name="Обычный 4 3 3 3" xfId="8968"/>
    <cellStyle name="Обычный 4 3 4" xfId="8969"/>
    <cellStyle name="Обычный 4 3 5" xfId="8970"/>
    <cellStyle name="Обычный 4 3_свод plnSum" xfId="8971"/>
    <cellStyle name="Обычный 4 4" xfId="8972"/>
    <cellStyle name="Обычный 4 4 2" xfId="8973"/>
    <cellStyle name="Обычный 4 4 2 2" xfId="8974"/>
    <cellStyle name="Обычный 4 4 2 3" xfId="8975"/>
    <cellStyle name="Обычный 4 4 3" xfId="8976"/>
    <cellStyle name="Обычный 4 4 4" xfId="8977"/>
    <cellStyle name="Обычный 4 5" xfId="8978"/>
    <cellStyle name="Обычный 4 5 2" xfId="8979"/>
    <cellStyle name="Обычный 4 5 3" xfId="8980"/>
    <cellStyle name="Обычный 4 6" xfId="8981"/>
    <cellStyle name="Обычный 4 6 2" xfId="8982"/>
    <cellStyle name="Обычный 4 6 3" xfId="8983"/>
    <cellStyle name="Обычный 4 7" xfId="8984"/>
    <cellStyle name="Обычный 4 7 2" xfId="8985"/>
    <cellStyle name="Обычный 4 8" xfId="8986"/>
    <cellStyle name="Обычный 4 8 2" xfId="8987"/>
    <cellStyle name="Обычный 4 8 3" xfId="8988"/>
    <cellStyle name="Обычный 4 9" xfId="8989"/>
    <cellStyle name="Обычный 4_свод plnSum" xfId="8990"/>
    <cellStyle name="Обычный 40" xfId="8991"/>
    <cellStyle name="Обычный 41" xfId="8992"/>
    <cellStyle name="Обычный 41 2" xfId="8993"/>
    <cellStyle name="Обычный 42" xfId="8994"/>
    <cellStyle name="Обычный 42 2" xfId="8995"/>
    <cellStyle name="Обычный 43" xfId="8996"/>
    <cellStyle name="Обычный 43 2" xfId="8997"/>
    <cellStyle name="Обычный 44" xfId="8998"/>
    <cellStyle name="Обычный 44 2" xfId="8999"/>
    <cellStyle name="Обычный 44 2 2" xfId="9000"/>
    <cellStyle name="Обычный 44 2 2 2" xfId="9001"/>
    <cellStyle name="Обычный 44 2 3" xfId="9002"/>
    <cellStyle name="Обычный 45" xfId="9003"/>
    <cellStyle name="Обычный 45 2" xfId="9004"/>
    <cellStyle name="Обычный 46" xfId="9005"/>
    <cellStyle name="Обычный 46 2" xfId="9006"/>
    <cellStyle name="Обычный 46 2 2" xfId="9007"/>
    <cellStyle name="Обычный 47" xfId="9008"/>
    <cellStyle name="Обычный 47 2" xfId="9009"/>
    <cellStyle name="Обычный 48" xfId="9010"/>
    <cellStyle name="Обычный 48 2" xfId="9011"/>
    <cellStyle name="Обычный 49" xfId="9012"/>
    <cellStyle name="Обычный 49 2" xfId="9013"/>
    <cellStyle name="Обычный 49 2 2" xfId="9014"/>
    <cellStyle name="Обычный 49 3" xfId="9015"/>
    <cellStyle name="Обычный 5" xfId="9016"/>
    <cellStyle name="Обычный 5 10" xfId="9017"/>
    <cellStyle name="Обычный 5 10 2" xfId="9018"/>
    <cellStyle name="Обычный 5 11" xfId="9019"/>
    <cellStyle name="Обычный 5 11 2" xfId="9020"/>
    <cellStyle name="Обычный 5 12" xfId="9021"/>
    <cellStyle name="Обычный 5 12 2" xfId="9022"/>
    <cellStyle name="Обычный 5 13" xfId="9023"/>
    <cellStyle name="Обычный 5 14" xfId="9024"/>
    <cellStyle name="Обычный 5 14 2" xfId="9025"/>
    <cellStyle name="Обычный 5 15" xfId="9026"/>
    <cellStyle name="Обычный 5 15 2" xfId="9027"/>
    <cellStyle name="Обычный 5 16" xfId="9028"/>
    <cellStyle name="Обычный 5 16 2" xfId="9029"/>
    <cellStyle name="Обычный 5 17" xfId="9030"/>
    <cellStyle name="Обычный 5 17 2" xfId="9031"/>
    <cellStyle name="Обычный 5 18" xfId="9032"/>
    <cellStyle name="Обычный 5 18 2" xfId="9033"/>
    <cellStyle name="Обычный 5 19" xfId="9034"/>
    <cellStyle name="Обычный 5 19 2" xfId="9035"/>
    <cellStyle name="Обычный 5 2" xfId="9036"/>
    <cellStyle name="Обычный 5 2 2" xfId="9037"/>
    <cellStyle name="Обычный 5 2 2 2" xfId="9038"/>
    <cellStyle name="Обычный 5 2 2 3" xfId="9039"/>
    <cellStyle name="Обычный 5 2 3" xfId="9040"/>
    <cellStyle name="Обычный 5 2 4" xfId="9041"/>
    <cellStyle name="Обычный 5 2_свод plnSum" xfId="9042"/>
    <cellStyle name="Обычный 5 20" xfId="9043"/>
    <cellStyle name="Обычный 5 20 2" xfId="9044"/>
    <cellStyle name="Обычный 5 21" xfId="9045"/>
    <cellStyle name="Обычный 5 21 2" xfId="9046"/>
    <cellStyle name="Обычный 5 22" xfId="9047"/>
    <cellStyle name="Обычный 5 22 2" xfId="9048"/>
    <cellStyle name="Обычный 5 23" xfId="9049"/>
    <cellStyle name="Обычный 5 24" xfId="9050"/>
    <cellStyle name="Обычный 5 24 2" xfId="9051"/>
    <cellStyle name="Обычный 5 25" xfId="9052"/>
    <cellStyle name="Обычный 5 25 2" xfId="9053"/>
    <cellStyle name="Обычный 5 26" xfId="9054"/>
    <cellStyle name="Обычный 5 26 2" xfId="9055"/>
    <cellStyle name="Обычный 5 27" xfId="9056"/>
    <cellStyle name="Обычный 5 27 2" xfId="9057"/>
    <cellStyle name="Обычный 5 28" xfId="9058"/>
    <cellStyle name="Обычный 5 28 2" xfId="9059"/>
    <cellStyle name="Обычный 5 29" xfId="9060"/>
    <cellStyle name="Обычный 5 29 2" xfId="9061"/>
    <cellStyle name="Обычный 5 3" xfId="9062"/>
    <cellStyle name="Обычный 5 3 2" xfId="9063"/>
    <cellStyle name="Обычный 5 30" xfId="9064"/>
    <cellStyle name="Обычный 5 30 2" xfId="9065"/>
    <cellStyle name="Обычный 5 31" xfId="9066"/>
    <cellStyle name="Обычный 5 31 2" xfId="9067"/>
    <cellStyle name="Обычный 5 32" xfId="9068"/>
    <cellStyle name="Обычный 5 32 2" xfId="9069"/>
    <cellStyle name="Обычный 5 33" xfId="9070"/>
    <cellStyle name="Обычный 5 33 2" xfId="9071"/>
    <cellStyle name="Обычный 5 34" xfId="9072"/>
    <cellStyle name="Обычный 5 34 2" xfId="9073"/>
    <cellStyle name="Обычный 5 35" xfId="9074"/>
    <cellStyle name="Обычный 5 35 2" xfId="9075"/>
    <cellStyle name="Обычный 5 36" xfId="9076"/>
    <cellStyle name="Обычный 5 37" xfId="9077"/>
    <cellStyle name="Обычный 5 38" xfId="9078"/>
    <cellStyle name="Обычный 5 39" xfId="9079"/>
    <cellStyle name="Обычный 5 4" xfId="9080"/>
    <cellStyle name="Обычный 5 4 2" xfId="9081"/>
    <cellStyle name="Обычный 5 4 3" xfId="9082"/>
    <cellStyle name="Обычный 5 40" xfId="9083"/>
    <cellStyle name="Обычный 5 41" xfId="9084"/>
    <cellStyle name="Обычный 5 42" xfId="9085"/>
    <cellStyle name="Обычный 5 5" xfId="9086"/>
    <cellStyle name="Обычный 5 5 2" xfId="9087"/>
    <cellStyle name="Обычный 5 6" xfId="9088"/>
    <cellStyle name="Обычный 5 6 2" xfId="9089"/>
    <cellStyle name="Обычный 5 6 2 2" xfId="9090"/>
    <cellStyle name="Обычный 5 6 3" xfId="9091"/>
    <cellStyle name="Обычный 5 6_свод plnSum" xfId="9092"/>
    <cellStyle name="Обычный 5 7" xfId="9093"/>
    <cellStyle name="Обычный 5 7 2" xfId="9094"/>
    <cellStyle name="Обычный 5 8" xfId="9095"/>
    <cellStyle name="Обычный 5 8 2" xfId="9096"/>
    <cellStyle name="Обычный 5 9" xfId="9097"/>
    <cellStyle name="Обычный 5 9 2" xfId="9098"/>
    <cellStyle name="Обычный 5_Лист1" xfId="9099"/>
    <cellStyle name="Обычный 50" xfId="9100"/>
    <cellStyle name="Обычный 50 2" xfId="9101"/>
    <cellStyle name="Обычный 51" xfId="9102"/>
    <cellStyle name="Обычный 51 2" xfId="9103"/>
    <cellStyle name="Обычный 52" xfId="9104"/>
    <cellStyle name="Обычный 53" xfId="9105"/>
    <cellStyle name="Обычный 53 2" xfId="9106"/>
    <cellStyle name="Обычный 54" xfId="9107"/>
    <cellStyle name="Обычный 54 2" xfId="9108"/>
    <cellStyle name="Обычный 55" xfId="9109"/>
    <cellStyle name="Обычный 55 2" xfId="9110"/>
    <cellStyle name="Обычный 56" xfId="9111"/>
    <cellStyle name="Обычный 56 2" xfId="9112"/>
    <cellStyle name="Обычный 57" xfId="9113"/>
    <cellStyle name="Обычный 57 2" xfId="9114"/>
    <cellStyle name="Обычный 58" xfId="9115"/>
    <cellStyle name="Обычный 58 2" xfId="9116"/>
    <cellStyle name="Обычный 59" xfId="9117"/>
    <cellStyle name="Обычный 59 2" xfId="9118"/>
    <cellStyle name="Обычный 6" xfId="9119"/>
    <cellStyle name="Обычный 6 10" xfId="9120"/>
    <cellStyle name="Обычный 6 10 2" xfId="9121"/>
    <cellStyle name="Обычный 6 11" xfId="9122"/>
    <cellStyle name="Обычный 6 11 2" xfId="9123"/>
    <cellStyle name="Обычный 6 12" xfId="9124"/>
    <cellStyle name="Обычный 6 12 2" xfId="9125"/>
    <cellStyle name="Обычный 6 13" xfId="9126"/>
    <cellStyle name="Обычный 6 13 2" xfId="9127"/>
    <cellStyle name="Обычный 6 14" xfId="9128"/>
    <cellStyle name="Обычный 6 15" xfId="9129"/>
    <cellStyle name="Обычный 6 15 2" xfId="9130"/>
    <cellStyle name="Обычный 6 16" xfId="9131"/>
    <cellStyle name="Обычный 6 16 2" xfId="9132"/>
    <cellStyle name="Обычный 6 17" xfId="9133"/>
    <cellStyle name="Обычный 6 17 2" xfId="9134"/>
    <cellStyle name="Обычный 6 18" xfId="9135"/>
    <cellStyle name="Обычный 6 18 2" xfId="9136"/>
    <cellStyle name="Обычный 6 19" xfId="9137"/>
    <cellStyle name="Обычный 6 19 2" xfId="9138"/>
    <cellStyle name="Обычный 6 2" xfId="9139"/>
    <cellStyle name="Обычный 6 2 2" xfId="9140"/>
    <cellStyle name="Обычный 6 2 2 2" xfId="9141"/>
    <cellStyle name="Обычный 6 2 2 3" xfId="9142"/>
    <cellStyle name="Обычный 6 2 3" xfId="9143"/>
    <cellStyle name="Обычный 6 2 4" xfId="9144"/>
    <cellStyle name="Обычный 6 2_свод plnSum" xfId="9145"/>
    <cellStyle name="Обычный 6 20" xfId="9146"/>
    <cellStyle name="Обычный 6 20 2" xfId="9147"/>
    <cellStyle name="Обычный 6 21" xfId="9148"/>
    <cellStyle name="Обычный 6 21 2" xfId="9149"/>
    <cellStyle name="Обычный 6 22" xfId="9150"/>
    <cellStyle name="Обычный 6 22 2" xfId="9151"/>
    <cellStyle name="Обычный 6 23" xfId="9152"/>
    <cellStyle name="Обычный 6 23 2" xfId="9153"/>
    <cellStyle name="Обычный 6 24" xfId="9154"/>
    <cellStyle name="Обычный 6 25" xfId="9155"/>
    <cellStyle name="Обычный 6 25 2" xfId="9156"/>
    <cellStyle name="Обычный 6 26" xfId="9157"/>
    <cellStyle name="Обычный 6 26 2" xfId="9158"/>
    <cellStyle name="Обычный 6 27" xfId="9159"/>
    <cellStyle name="Обычный 6 27 2" xfId="9160"/>
    <cellStyle name="Обычный 6 28" xfId="9161"/>
    <cellStyle name="Обычный 6 28 2" xfId="9162"/>
    <cellStyle name="Обычный 6 29" xfId="9163"/>
    <cellStyle name="Обычный 6 29 2" xfId="9164"/>
    <cellStyle name="Обычный 6 3" xfId="9165"/>
    <cellStyle name="Обычный 6 3 10" xfId="9166"/>
    <cellStyle name="Обычный 6 3 11" xfId="9167"/>
    <cellStyle name="Обычный 6 3 11 2" xfId="9168"/>
    <cellStyle name="Обычный 6 3 12" xfId="9169"/>
    <cellStyle name="Обычный 6 3 12 2" xfId="9170"/>
    <cellStyle name="Обычный 6 3 13" xfId="9171"/>
    <cellStyle name="Обычный 6 3 13 2" xfId="9172"/>
    <cellStyle name="Обычный 6 3 14" xfId="9173"/>
    <cellStyle name="Обычный 6 3 14 2" xfId="9174"/>
    <cellStyle name="Обычный 6 3 15" xfId="9175"/>
    <cellStyle name="Обычный 6 3 15 2" xfId="9176"/>
    <cellStyle name="Обычный 6 3 16" xfId="9177"/>
    <cellStyle name="Обычный 6 3 16 2" xfId="9178"/>
    <cellStyle name="Обычный 6 3 17" xfId="9179"/>
    <cellStyle name="Обычный 6 3 17 2" xfId="9180"/>
    <cellStyle name="Обычный 6 3 18" xfId="9181"/>
    <cellStyle name="Обычный 6 3 18 2" xfId="9182"/>
    <cellStyle name="Обычный 6 3 19" xfId="9183"/>
    <cellStyle name="Обычный 6 3 19 2" xfId="9184"/>
    <cellStyle name="Обычный 6 3 2" xfId="9185"/>
    <cellStyle name="Обычный 6 3 2 2" xfId="9186"/>
    <cellStyle name="Обычный 6 3 2 2 2" xfId="9187"/>
    <cellStyle name="Обычный 6 3 2 3" xfId="9188"/>
    <cellStyle name="Обычный 6 3 2_свод plnSum" xfId="9189"/>
    <cellStyle name="Обычный 6 3 20" xfId="9190"/>
    <cellStyle name="Обычный 6 3 21" xfId="9191"/>
    <cellStyle name="Обычный 6 3 21 2" xfId="9192"/>
    <cellStyle name="Обычный 6 3 22" xfId="9193"/>
    <cellStyle name="Обычный 6 3 22 2" xfId="9194"/>
    <cellStyle name="Обычный 6 3 23" xfId="9195"/>
    <cellStyle name="Обычный 6 3 23 2" xfId="9196"/>
    <cellStyle name="Обычный 6 3 24" xfId="9197"/>
    <cellStyle name="Обычный 6 3 24 2" xfId="9198"/>
    <cellStyle name="Обычный 6 3 25" xfId="9199"/>
    <cellStyle name="Обычный 6 3 25 2" xfId="9200"/>
    <cellStyle name="Обычный 6 3 26" xfId="9201"/>
    <cellStyle name="Обычный 6 3 26 2" xfId="9202"/>
    <cellStyle name="Обычный 6 3 27" xfId="9203"/>
    <cellStyle name="Обычный 6 3 27 2" xfId="9204"/>
    <cellStyle name="Обычный 6 3 28" xfId="9205"/>
    <cellStyle name="Обычный 6 3 28 2" xfId="9206"/>
    <cellStyle name="Обычный 6 3 29" xfId="9207"/>
    <cellStyle name="Обычный 6 3 29 2" xfId="9208"/>
    <cellStyle name="Обычный 6 3 3" xfId="9209"/>
    <cellStyle name="Обычный 6 3 3 2" xfId="9210"/>
    <cellStyle name="Обычный 6 3 30" xfId="9211"/>
    <cellStyle name="Обычный 6 3 30 2" xfId="9212"/>
    <cellStyle name="Обычный 6 3 31" xfId="9213"/>
    <cellStyle name="Обычный 6 3 31 2" xfId="9214"/>
    <cellStyle name="Обычный 6 3 32" xfId="9215"/>
    <cellStyle name="Обычный 6 3 32 2" xfId="9216"/>
    <cellStyle name="Обычный 6 3 33" xfId="9217"/>
    <cellStyle name="Обычный 6 3 34" xfId="9218"/>
    <cellStyle name="Обычный 6 3 35" xfId="9219"/>
    <cellStyle name="Обычный 6 3 36" xfId="9220"/>
    <cellStyle name="Обычный 6 3 37" xfId="9221"/>
    <cellStyle name="Обычный 6 3 38" xfId="9222"/>
    <cellStyle name="Обычный 6 3 39" xfId="9223"/>
    <cellStyle name="Обычный 6 3 4" xfId="9224"/>
    <cellStyle name="Обычный 6 3 4 2" xfId="9225"/>
    <cellStyle name="Обычный 6 3 5" xfId="9226"/>
    <cellStyle name="Обычный 6 3 5 2" xfId="9227"/>
    <cellStyle name="Обычный 6 3 6" xfId="9228"/>
    <cellStyle name="Обычный 6 3 6 2" xfId="9229"/>
    <cellStyle name="Обычный 6 3 7" xfId="9230"/>
    <cellStyle name="Обычный 6 3 7 2" xfId="9231"/>
    <cellStyle name="Обычный 6 3 8" xfId="9232"/>
    <cellStyle name="Обычный 6 3 8 2" xfId="9233"/>
    <cellStyle name="Обычный 6 3 9" xfId="9234"/>
    <cellStyle name="Обычный 6 3 9 2" xfId="9235"/>
    <cellStyle name="Обычный 6 3_свод plnSum" xfId="9236"/>
    <cellStyle name="Обычный 6 30" xfId="9237"/>
    <cellStyle name="Обычный 6 30 2" xfId="9238"/>
    <cellStyle name="Обычный 6 31" xfId="9239"/>
    <cellStyle name="Обычный 6 31 2" xfId="9240"/>
    <cellStyle name="Обычный 6 32" xfId="9241"/>
    <cellStyle name="Обычный 6 32 2" xfId="9242"/>
    <cellStyle name="Обычный 6 33" xfId="9243"/>
    <cellStyle name="Обычный 6 33 2" xfId="9244"/>
    <cellStyle name="Обычный 6 34" xfId="9245"/>
    <cellStyle name="Обычный 6 34 2" xfId="9246"/>
    <cellStyle name="Обычный 6 35" xfId="9247"/>
    <cellStyle name="Обычный 6 35 2" xfId="9248"/>
    <cellStyle name="Обычный 6 36" xfId="9249"/>
    <cellStyle name="Обычный 6 36 2" xfId="9250"/>
    <cellStyle name="Обычный 6 37" xfId="9251"/>
    <cellStyle name="Обычный 6 38" xfId="9252"/>
    <cellStyle name="Обычный 6 39" xfId="9253"/>
    <cellStyle name="Обычный 6 4" xfId="9254"/>
    <cellStyle name="Обычный 6 4 10" xfId="9255"/>
    <cellStyle name="Обычный 6 4 11" xfId="9256"/>
    <cellStyle name="Обычный 6 4 11 2" xfId="9257"/>
    <cellStyle name="Обычный 6 4 12" xfId="9258"/>
    <cellStyle name="Обычный 6 4 12 2" xfId="9259"/>
    <cellStyle name="Обычный 6 4 13" xfId="9260"/>
    <cellStyle name="Обычный 6 4 13 2" xfId="9261"/>
    <cellStyle name="Обычный 6 4 14" xfId="9262"/>
    <cellStyle name="Обычный 6 4 14 2" xfId="9263"/>
    <cellStyle name="Обычный 6 4 15" xfId="9264"/>
    <cellStyle name="Обычный 6 4 15 2" xfId="9265"/>
    <cellStyle name="Обычный 6 4 16" xfId="9266"/>
    <cellStyle name="Обычный 6 4 16 2" xfId="9267"/>
    <cellStyle name="Обычный 6 4 17" xfId="9268"/>
    <cellStyle name="Обычный 6 4 17 2" xfId="9269"/>
    <cellStyle name="Обычный 6 4 18" xfId="9270"/>
    <cellStyle name="Обычный 6 4 18 2" xfId="9271"/>
    <cellStyle name="Обычный 6 4 19" xfId="9272"/>
    <cellStyle name="Обычный 6 4 19 2" xfId="9273"/>
    <cellStyle name="Обычный 6 4 2" xfId="9274"/>
    <cellStyle name="Обычный 6 4 2 2" xfId="9275"/>
    <cellStyle name="Обычный 6 4 2 2 2" xfId="9276"/>
    <cellStyle name="Обычный 6 4 2 3" xfId="9277"/>
    <cellStyle name="Обычный 6 4 2_свод plnSum" xfId="9278"/>
    <cellStyle name="Обычный 6 4 20" xfId="9279"/>
    <cellStyle name="Обычный 6 4 21" xfId="9280"/>
    <cellStyle name="Обычный 6 4 21 2" xfId="9281"/>
    <cellStyle name="Обычный 6 4 22" xfId="9282"/>
    <cellStyle name="Обычный 6 4 22 2" xfId="9283"/>
    <cellStyle name="Обычный 6 4 23" xfId="9284"/>
    <cellStyle name="Обычный 6 4 23 2" xfId="9285"/>
    <cellStyle name="Обычный 6 4 24" xfId="9286"/>
    <cellStyle name="Обычный 6 4 24 2" xfId="9287"/>
    <cellStyle name="Обычный 6 4 25" xfId="9288"/>
    <cellStyle name="Обычный 6 4 25 2" xfId="9289"/>
    <cellStyle name="Обычный 6 4 26" xfId="9290"/>
    <cellStyle name="Обычный 6 4 26 2" xfId="9291"/>
    <cellStyle name="Обычный 6 4 27" xfId="9292"/>
    <cellStyle name="Обычный 6 4 27 2" xfId="9293"/>
    <cellStyle name="Обычный 6 4 28" xfId="9294"/>
    <cellStyle name="Обычный 6 4 28 2" xfId="9295"/>
    <cellStyle name="Обычный 6 4 29" xfId="9296"/>
    <cellStyle name="Обычный 6 4 29 2" xfId="9297"/>
    <cellStyle name="Обычный 6 4 3" xfId="9298"/>
    <cellStyle name="Обычный 6 4 3 2" xfId="9299"/>
    <cellStyle name="Обычный 6 4 30" xfId="9300"/>
    <cellStyle name="Обычный 6 4 30 2" xfId="9301"/>
    <cellStyle name="Обычный 6 4 31" xfId="9302"/>
    <cellStyle name="Обычный 6 4 31 2" xfId="9303"/>
    <cellStyle name="Обычный 6 4 32" xfId="9304"/>
    <cellStyle name="Обычный 6 4 32 2" xfId="9305"/>
    <cellStyle name="Обычный 6 4 33" xfId="9306"/>
    <cellStyle name="Обычный 6 4 34" xfId="9307"/>
    <cellStyle name="Обычный 6 4 35" xfId="9308"/>
    <cellStyle name="Обычный 6 4 36" xfId="9309"/>
    <cellStyle name="Обычный 6 4 37" xfId="9310"/>
    <cellStyle name="Обычный 6 4 38" xfId="9311"/>
    <cellStyle name="Обычный 6 4 39" xfId="9312"/>
    <cellStyle name="Обычный 6 4 4" xfId="9313"/>
    <cellStyle name="Обычный 6 4 4 2" xfId="9314"/>
    <cellStyle name="Обычный 6 4 5" xfId="9315"/>
    <cellStyle name="Обычный 6 4 5 2" xfId="9316"/>
    <cellStyle name="Обычный 6 4 6" xfId="9317"/>
    <cellStyle name="Обычный 6 4 6 2" xfId="9318"/>
    <cellStyle name="Обычный 6 4 7" xfId="9319"/>
    <cellStyle name="Обычный 6 4 7 2" xfId="9320"/>
    <cellStyle name="Обычный 6 4 8" xfId="9321"/>
    <cellStyle name="Обычный 6 4 8 2" xfId="9322"/>
    <cellStyle name="Обычный 6 4 9" xfId="9323"/>
    <cellStyle name="Обычный 6 4 9 2" xfId="9324"/>
    <cellStyle name="Обычный 6 4_свод plnSum" xfId="9325"/>
    <cellStyle name="Обычный 6 40" xfId="9326"/>
    <cellStyle name="Обычный 6 41" xfId="9327"/>
    <cellStyle name="Обычный 6 42" xfId="9328"/>
    <cellStyle name="Обычный 6 43" xfId="9329"/>
    <cellStyle name="Обычный 6 5" xfId="9330"/>
    <cellStyle name="Обычный 6 5 2" xfId="9331"/>
    <cellStyle name="Обычный 6 6" xfId="9332"/>
    <cellStyle name="Обычный 6 6 2" xfId="9333"/>
    <cellStyle name="Обычный 6 7" xfId="9334"/>
    <cellStyle name="Обычный 6 7 2" xfId="9335"/>
    <cellStyle name="Обычный 6 8" xfId="9336"/>
    <cellStyle name="Обычный 6 8 2" xfId="9337"/>
    <cellStyle name="Обычный 6 9" xfId="9338"/>
    <cellStyle name="Обычный 6 9 2" xfId="9339"/>
    <cellStyle name="Обычный 6_свод plnSum" xfId="9340"/>
    <cellStyle name="Обычный 60" xfId="9341"/>
    <cellStyle name="Обычный 60 2" xfId="9342"/>
    <cellStyle name="Обычный 61" xfId="9343"/>
    <cellStyle name="Обычный 61 2" xfId="9344"/>
    <cellStyle name="Обычный 62" xfId="9345"/>
    <cellStyle name="Обычный 62 2" xfId="9346"/>
    <cellStyle name="Обычный 63" xfId="9347"/>
    <cellStyle name="Обычный 63 2" xfId="9348"/>
    <cellStyle name="Обычный 64" xfId="9349"/>
    <cellStyle name="Обычный 64 2" xfId="9350"/>
    <cellStyle name="Обычный 65" xfId="9351"/>
    <cellStyle name="Обычный 65 10" xfId="9352"/>
    <cellStyle name="Обычный 65 10 2" xfId="9353"/>
    <cellStyle name="Обычный 65 11" xfId="9354"/>
    <cellStyle name="Обычный 65 12" xfId="9355"/>
    <cellStyle name="Обычный 65 13" xfId="9356"/>
    <cellStyle name="Обычный 65 14" xfId="9357"/>
    <cellStyle name="Обычный 65 15" xfId="9358"/>
    <cellStyle name="Обычный 65 16" xfId="9359"/>
    <cellStyle name="Обычный 65 17" xfId="9360"/>
    <cellStyle name="Обычный 65 2" xfId="9361"/>
    <cellStyle name="Обычный 65 2 2" xfId="9362"/>
    <cellStyle name="Обычный 65 3" xfId="9363"/>
    <cellStyle name="Обычный 65 3 2" xfId="9364"/>
    <cellStyle name="Обычный 65 3 2 2" xfId="9365"/>
    <cellStyle name="Обычный 65 3 3" xfId="9366"/>
    <cellStyle name="Обычный 65 3 4" xfId="9367"/>
    <cellStyle name="Обычный 65 3 5" xfId="9368"/>
    <cellStyle name="Обычный 65 3 6" xfId="9369"/>
    <cellStyle name="Обычный 65 3 7" xfId="9370"/>
    <cellStyle name="Обычный 65 3 8" xfId="9371"/>
    <cellStyle name="Обычный 65 3 9" xfId="9372"/>
    <cellStyle name="Обычный 65 4" xfId="9373"/>
    <cellStyle name="Обычный 65 4 2" xfId="9374"/>
    <cellStyle name="Обычный 65 5" xfId="9375"/>
    <cellStyle name="Обычный 65 5 2" xfId="9376"/>
    <cellStyle name="Обычный 65 6" xfId="9377"/>
    <cellStyle name="Обычный 65 6 2" xfId="9378"/>
    <cellStyle name="Обычный 65 7" xfId="9379"/>
    <cellStyle name="Обычный 65 7 2" xfId="9380"/>
    <cellStyle name="Обычный 65 8" xfId="9381"/>
    <cellStyle name="Обычный 65 8 2" xfId="9382"/>
    <cellStyle name="Обычный 65 9" xfId="9383"/>
    <cellStyle name="Обычный 65 9 2" xfId="9384"/>
    <cellStyle name="Обычный 66" xfId="9385"/>
    <cellStyle name="Обычный 66 2" xfId="9386"/>
    <cellStyle name="Обычный 67" xfId="9387"/>
    <cellStyle name="Обычный 67 2" xfId="9388"/>
    <cellStyle name="Обычный 68" xfId="9389"/>
    <cellStyle name="Обычный 68 2" xfId="9390"/>
    <cellStyle name="Обычный 69" xfId="9391"/>
    <cellStyle name="Обычный 69 2" xfId="9392"/>
    <cellStyle name="Обычный 7" xfId="9393"/>
    <cellStyle name="Обычный 7 2" xfId="9394"/>
    <cellStyle name="Обычный 7 2 10" xfId="9395"/>
    <cellStyle name="Обычный 7 2 11" xfId="9396"/>
    <cellStyle name="Обычный 7 2 11 2" xfId="9397"/>
    <cellStyle name="Обычный 7 2 12" xfId="9398"/>
    <cellStyle name="Обычный 7 2 12 2" xfId="9399"/>
    <cellStyle name="Обычный 7 2 13" xfId="9400"/>
    <cellStyle name="Обычный 7 2 13 2" xfId="9401"/>
    <cellStyle name="Обычный 7 2 14" xfId="9402"/>
    <cellStyle name="Обычный 7 2 14 2" xfId="9403"/>
    <cellStyle name="Обычный 7 2 15" xfId="9404"/>
    <cellStyle name="Обычный 7 2 15 2" xfId="9405"/>
    <cellStyle name="Обычный 7 2 16" xfId="9406"/>
    <cellStyle name="Обычный 7 2 16 2" xfId="9407"/>
    <cellStyle name="Обычный 7 2 17" xfId="9408"/>
    <cellStyle name="Обычный 7 2 17 2" xfId="9409"/>
    <cellStyle name="Обычный 7 2 18" xfId="9410"/>
    <cellStyle name="Обычный 7 2 18 2" xfId="9411"/>
    <cellStyle name="Обычный 7 2 19" xfId="9412"/>
    <cellStyle name="Обычный 7 2 19 2" xfId="9413"/>
    <cellStyle name="Обычный 7 2 2" xfId="9414"/>
    <cellStyle name="Обычный 7 2 2 2" xfId="9415"/>
    <cellStyle name="Обычный 7 2 2 2 2" xfId="9416"/>
    <cellStyle name="Обычный 7 2 2 3" xfId="9417"/>
    <cellStyle name="Обычный 7 2 2_свод plnSum" xfId="9418"/>
    <cellStyle name="Обычный 7 2 20" xfId="9419"/>
    <cellStyle name="Обычный 7 2 21" xfId="9420"/>
    <cellStyle name="Обычный 7 2 21 2" xfId="9421"/>
    <cellStyle name="Обычный 7 2 22" xfId="9422"/>
    <cellStyle name="Обычный 7 2 22 2" xfId="9423"/>
    <cellStyle name="Обычный 7 2 23" xfId="9424"/>
    <cellStyle name="Обычный 7 2 23 2" xfId="9425"/>
    <cellStyle name="Обычный 7 2 24" xfId="9426"/>
    <cellStyle name="Обычный 7 2 24 2" xfId="9427"/>
    <cellStyle name="Обычный 7 2 25" xfId="9428"/>
    <cellStyle name="Обычный 7 2 25 2" xfId="9429"/>
    <cellStyle name="Обычный 7 2 26" xfId="9430"/>
    <cellStyle name="Обычный 7 2 26 2" xfId="9431"/>
    <cellStyle name="Обычный 7 2 27" xfId="9432"/>
    <cellStyle name="Обычный 7 2 27 2" xfId="9433"/>
    <cellStyle name="Обычный 7 2 28" xfId="9434"/>
    <cellStyle name="Обычный 7 2 28 2" xfId="9435"/>
    <cellStyle name="Обычный 7 2 29" xfId="9436"/>
    <cellStyle name="Обычный 7 2 29 2" xfId="9437"/>
    <cellStyle name="Обычный 7 2 3" xfId="9438"/>
    <cellStyle name="Обычный 7 2 3 2" xfId="9439"/>
    <cellStyle name="Обычный 7 2 30" xfId="9440"/>
    <cellStyle name="Обычный 7 2 30 2" xfId="9441"/>
    <cellStyle name="Обычный 7 2 31" xfId="9442"/>
    <cellStyle name="Обычный 7 2 31 2" xfId="9443"/>
    <cellStyle name="Обычный 7 2 32" xfId="9444"/>
    <cellStyle name="Обычный 7 2 32 2" xfId="9445"/>
    <cellStyle name="Обычный 7 2 33" xfId="9446"/>
    <cellStyle name="Обычный 7 2 34" xfId="9447"/>
    <cellStyle name="Обычный 7 2 35" xfId="9448"/>
    <cellStyle name="Обычный 7 2 36" xfId="9449"/>
    <cellStyle name="Обычный 7 2 37" xfId="9450"/>
    <cellStyle name="Обычный 7 2 38" xfId="9451"/>
    <cellStyle name="Обычный 7 2 39" xfId="9452"/>
    <cellStyle name="Обычный 7 2 4" xfId="9453"/>
    <cellStyle name="Обычный 7 2 4 2" xfId="9454"/>
    <cellStyle name="Обычный 7 2 5" xfId="9455"/>
    <cellStyle name="Обычный 7 2 5 2" xfId="9456"/>
    <cellStyle name="Обычный 7 2 6" xfId="9457"/>
    <cellStyle name="Обычный 7 2 6 2" xfId="9458"/>
    <cellStyle name="Обычный 7 2 7" xfId="9459"/>
    <cellStyle name="Обычный 7 2 7 2" xfId="9460"/>
    <cellStyle name="Обычный 7 2 8" xfId="9461"/>
    <cellStyle name="Обычный 7 2 8 2" xfId="9462"/>
    <cellStyle name="Обычный 7 2 9" xfId="9463"/>
    <cellStyle name="Обычный 7 2 9 2" xfId="9464"/>
    <cellStyle name="Обычный 7 2_свод plnSum" xfId="9465"/>
    <cellStyle name="Обычный 7 3" xfId="9466"/>
    <cellStyle name="Обычный 7 3 10" xfId="9467"/>
    <cellStyle name="Обычный 7 3 11" xfId="9468"/>
    <cellStyle name="Обычный 7 3 11 2" xfId="9469"/>
    <cellStyle name="Обычный 7 3 12" xfId="9470"/>
    <cellStyle name="Обычный 7 3 12 2" xfId="9471"/>
    <cellStyle name="Обычный 7 3 13" xfId="9472"/>
    <cellStyle name="Обычный 7 3 13 2" xfId="9473"/>
    <cellStyle name="Обычный 7 3 14" xfId="9474"/>
    <cellStyle name="Обычный 7 3 14 2" xfId="9475"/>
    <cellStyle name="Обычный 7 3 15" xfId="9476"/>
    <cellStyle name="Обычный 7 3 15 2" xfId="9477"/>
    <cellStyle name="Обычный 7 3 16" xfId="9478"/>
    <cellStyle name="Обычный 7 3 16 2" xfId="9479"/>
    <cellStyle name="Обычный 7 3 17" xfId="9480"/>
    <cellStyle name="Обычный 7 3 17 2" xfId="9481"/>
    <cellStyle name="Обычный 7 3 18" xfId="9482"/>
    <cellStyle name="Обычный 7 3 18 2" xfId="9483"/>
    <cellStyle name="Обычный 7 3 19" xfId="9484"/>
    <cellStyle name="Обычный 7 3 19 2" xfId="9485"/>
    <cellStyle name="Обычный 7 3 2" xfId="9486"/>
    <cellStyle name="Обычный 7 3 2 2" xfId="9487"/>
    <cellStyle name="Обычный 7 3 2 2 2" xfId="9488"/>
    <cellStyle name="Обычный 7 3 2 3" xfId="9489"/>
    <cellStyle name="Обычный 7 3 2_свод plnSum" xfId="9490"/>
    <cellStyle name="Обычный 7 3 20" xfId="9491"/>
    <cellStyle name="Обычный 7 3 21" xfId="9492"/>
    <cellStyle name="Обычный 7 3 21 2" xfId="9493"/>
    <cellStyle name="Обычный 7 3 22" xfId="9494"/>
    <cellStyle name="Обычный 7 3 22 2" xfId="9495"/>
    <cellStyle name="Обычный 7 3 23" xfId="9496"/>
    <cellStyle name="Обычный 7 3 23 2" xfId="9497"/>
    <cellStyle name="Обычный 7 3 24" xfId="9498"/>
    <cellStyle name="Обычный 7 3 24 2" xfId="9499"/>
    <cellStyle name="Обычный 7 3 25" xfId="9500"/>
    <cellStyle name="Обычный 7 3 25 2" xfId="9501"/>
    <cellStyle name="Обычный 7 3 26" xfId="9502"/>
    <cellStyle name="Обычный 7 3 26 2" xfId="9503"/>
    <cellStyle name="Обычный 7 3 27" xfId="9504"/>
    <cellStyle name="Обычный 7 3 27 2" xfId="9505"/>
    <cellStyle name="Обычный 7 3 28" xfId="9506"/>
    <cellStyle name="Обычный 7 3 28 2" xfId="9507"/>
    <cellStyle name="Обычный 7 3 29" xfId="9508"/>
    <cellStyle name="Обычный 7 3 29 2" xfId="9509"/>
    <cellStyle name="Обычный 7 3 3" xfId="9510"/>
    <cellStyle name="Обычный 7 3 3 2" xfId="9511"/>
    <cellStyle name="Обычный 7 3 30" xfId="9512"/>
    <cellStyle name="Обычный 7 3 30 2" xfId="9513"/>
    <cellStyle name="Обычный 7 3 31" xfId="9514"/>
    <cellStyle name="Обычный 7 3 31 2" xfId="9515"/>
    <cellStyle name="Обычный 7 3 32" xfId="9516"/>
    <cellStyle name="Обычный 7 3 32 2" xfId="9517"/>
    <cellStyle name="Обычный 7 3 33" xfId="9518"/>
    <cellStyle name="Обычный 7 3 34" xfId="9519"/>
    <cellStyle name="Обычный 7 3 35" xfId="9520"/>
    <cellStyle name="Обычный 7 3 36" xfId="9521"/>
    <cellStyle name="Обычный 7 3 37" xfId="9522"/>
    <cellStyle name="Обычный 7 3 38" xfId="9523"/>
    <cellStyle name="Обычный 7 3 39" xfId="9524"/>
    <cellStyle name="Обычный 7 3 4" xfId="9525"/>
    <cellStyle name="Обычный 7 3 4 2" xfId="9526"/>
    <cellStyle name="Обычный 7 3 5" xfId="9527"/>
    <cellStyle name="Обычный 7 3 5 2" xfId="9528"/>
    <cellStyle name="Обычный 7 3 6" xfId="9529"/>
    <cellStyle name="Обычный 7 3 6 2" xfId="9530"/>
    <cellStyle name="Обычный 7 3 7" xfId="9531"/>
    <cellStyle name="Обычный 7 3 7 2" xfId="9532"/>
    <cellStyle name="Обычный 7 3 8" xfId="9533"/>
    <cellStyle name="Обычный 7 3 8 2" xfId="9534"/>
    <cellStyle name="Обычный 7 3 9" xfId="9535"/>
    <cellStyle name="Обычный 7 3 9 2" xfId="9536"/>
    <cellStyle name="Обычный 7 3_свод plnSum" xfId="9537"/>
    <cellStyle name="Обычный 7 4" xfId="9538"/>
    <cellStyle name="Обычный 7 4 2" xfId="9539"/>
    <cellStyle name="Обычный 7 4 2 2" xfId="9540"/>
    <cellStyle name="Обычный 7 4_свод plnSum" xfId="9541"/>
    <cellStyle name="Обычный 7 5" xfId="9542"/>
    <cellStyle name="Обычный 7_свод plnSum" xfId="9543"/>
    <cellStyle name="Обычный 70" xfId="9544"/>
    <cellStyle name="Обычный 70 2" xfId="9545"/>
    <cellStyle name="Обычный 71" xfId="9546"/>
    <cellStyle name="Обычный 71 2" xfId="9547"/>
    <cellStyle name="Обычный 72" xfId="9548"/>
    <cellStyle name="Обычный 72 2" xfId="9549"/>
    <cellStyle name="Обычный 73" xfId="9550"/>
    <cellStyle name="Обычный 73 2" xfId="9551"/>
    <cellStyle name="Обычный 74" xfId="9552"/>
    <cellStyle name="Обычный 74 2" xfId="9553"/>
    <cellStyle name="Обычный 75" xfId="9554"/>
    <cellStyle name="Обычный 75 2" xfId="9555"/>
    <cellStyle name="Обычный 76" xfId="9556"/>
    <cellStyle name="Обычный 76 2" xfId="9557"/>
    <cellStyle name="Обычный 77" xfId="9558"/>
    <cellStyle name="Обычный 77 2" xfId="9559"/>
    <cellStyle name="Обычный 78" xfId="9560"/>
    <cellStyle name="Обычный 78 2" xfId="9561"/>
    <cellStyle name="Обычный 79" xfId="9562"/>
    <cellStyle name="Обычный 8" xfId="9563"/>
    <cellStyle name="Обычный 8 2" xfId="9564"/>
    <cellStyle name="Обычный 8 2 2" xfId="9565"/>
    <cellStyle name="Обычный 8 2 2 2" xfId="9566"/>
    <cellStyle name="Обычный 8 2 2 2 2" xfId="9567"/>
    <cellStyle name="Обычный 8 2 2 2 2 2" xfId="9568"/>
    <cellStyle name="Обычный 8 2 2 2 3" xfId="9569"/>
    <cellStyle name="Обычный 8 2 2 2 3 2" xfId="9570"/>
    <cellStyle name="Обычный 8 2 2 2 3 2 2" xfId="9571"/>
    <cellStyle name="Обычный 8 2 2 2 3 3" xfId="9572"/>
    <cellStyle name="Обычный 8 2 2 2 3 3 2" xfId="9573"/>
    <cellStyle name="Обычный 8 2 2 2 3 4" xfId="9574"/>
    <cellStyle name="Обычный 8 2 2 2 3_свод plnSum" xfId="9575"/>
    <cellStyle name="Обычный 8 2 2 2 4" xfId="9576"/>
    <cellStyle name="Обычный 8 2 2 2_свод plnSum" xfId="9577"/>
    <cellStyle name="Обычный 8 2 2 3" xfId="9578"/>
    <cellStyle name="Обычный 8 2 2 3 2" xfId="9579"/>
    <cellStyle name="Обычный 8 2 2 3 2 2" xfId="9580"/>
    <cellStyle name="Обычный 8 2 2 3 3" xfId="9581"/>
    <cellStyle name="Обычный 8 2 2 3_свод plnSum" xfId="9582"/>
    <cellStyle name="Обычный 8 2 2 4" xfId="9583"/>
    <cellStyle name="Обычный 8 2 2_свод plnSum" xfId="9584"/>
    <cellStyle name="Обычный 8 2_свод plnSum" xfId="9585"/>
    <cellStyle name="Обычный 8 3" xfId="9586"/>
    <cellStyle name="Обычный 8 3 2" xfId="9587"/>
    <cellStyle name="Обычный 8 3 2 10" xfId="9588"/>
    <cellStyle name="Обычный 8 3 2 11" xfId="9589"/>
    <cellStyle name="Обычный 8 3 2 11 2" xfId="9590"/>
    <cellStyle name="Обычный 8 3 2 12" xfId="9591"/>
    <cellStyle name="Обычный 8 3 2 12 2" xfId="9592"/>
    <cellStyle name="Обычный 8 3 2 13" xfId="9593"/>
    <cellStyle name="Обычный 8 3 2 13 2" xfId="9594"/>
    <cellStyle name="Обычный 8 3 2 14" xfId="9595"/>
    <cellStyle name="Обычный 8 3 2 14 2" xfId="9596"/>
    <cellStyle name="Обычный 8 3 2 15" xfId="9597"/>
    <cellStyle name="Обычный 8 3 2 15 2" xfId="9598"/>
    <cellStyle name="Обычный 8 3 2 16" xfId="9599"/>
    <cellStyle name="Обычный 8 3 2 16 2" xfId="9600"/>
    <cellStyle name="Обычный 8 3 2 17" xfId="9601"/>
    <cellStyle name="Обычный 8 3 2 17 2" xfId="9602"/>
    <cellStyle name="Обычный 8 3 2 18" xfId="9603"/>
    <cellStyle name="Обычный 8 3 2 18 2" xfId="9604"/>
    <cellStyle name="Обычный 8 3 2 19" xfId="9605"/>
    <cellStyle name="Обычный 8 3 2 19 2" xfId="9606"/>
    <cellStyle name="Обычный 8 3 2 2" xfId="9607"/>
    <cellStyle name="Обычный 8 3 2 2 2" xfId="9608"/>
    <cellStyle name="Обычный 8 3 2 2 2 2" xfId="9609"/>
    <cellStyle name="Обычный 8 3 2 2 3" xfId="9610"/>
    <cellStyle name="Обычный 8 3 2 2_свод plnSum" xfId="9611"/>
    <cellStyle name="Обычный 8 3 2 20" xfId="9612"/>
    <cellStyle name="Обычный 8 3 2 21" xfId="9613"/>
    <cellStyle name="Обычный 8 3 2 21 2" xfId="9614"/>
    <cellStyle name="Обычный 8 3 2 22" xfId="9615"/>
    <cellStyle name="Обычный 8 3 2 22 2" xfId="9616"/>
    <cellStyle name="Обычный 8 3 2 23" xfId="9617"/>
    <cellStyle name="Обычный 8 3 2 23 2" xfId="9618"/>
    <cellStyle name="Обычный 8 3 2 24" xfId="9619"/>
    <cellStyle name="Обычный 8 3 2 24 2" xfId="9620"/>
    <cellStyle name="Обычный 8 3 2 25" xfId="9621"/>
    <cellStyle name="Обычный 8 3 2 25 2" xfId="9622"/>
    <cellStyle name="Обычный 8 3 2 26" xfId="9623"/>
    <cellStyle name="Обычный 8 3 2 26 2" xfId="9624"/>
    <cellStyle name="Обычный 8 3 2 27" xfId="9625"/>
    <cellStyle name="Обычный 8 3 2 27 2" xfId="9626"/>
    <cellStyle name="Обычный 8 3 2 28" xfId="9627"/>
    <cellStyle name="Обычный 8 3 2 28 2" xfId="9628"/>
    <cellStyle name="Обычный 8 3 2 29" xfId="9629"/>
    <cellStyle name="Обычный 8 3 2 29 2" xfId="9630"/>
    <cellStyle name="Обычный 8 3 2 3" xfId="9631"/>
    <cellStyle name="Обычный 8 3 2 3 2" xfId="9632"/>
    <cellStyle name="Обычный 8 3 2 3 2 2" xfId="9633"/>
    <cellStyle name="Обычный 8 3 2 3 2 2 2" xfId="9634"/>
    <cellStyle name="Обычный 8 3 2 3 2 3" xfId="9635"/>
    <cellStyle name="Обычный 8 3 2 3 2_свод plnSum" xfId="9636"/>
    <cellStyle name="Обычный 8 3 2 3 3" xfId="9637"/>
    <cellStyle name="Обычный 8 3 2 3_свод plnSum" xfId="9638"/>
    <cellStyle name="Обычный 8 3 2 30" xfId="9639"/>
    <cellStyle name="Обычный 8 3 2 30 2" xfId="9640"/>
    <cellStyle name="Обычный 8 3 2 31" xfId="9641"/>
    <cellStyle name="Обычный 8 3 2 31 2" xfId="9642"/>
    <cellStyle name="Обычный 8 3 2 32" xfId="9643"/>
    <cellStyle name="Обычный 8 3 2 32 2" xfId="9644"/>
    <cellStyle name="Обычный 8 3 2 33" xfId="9645"/>
    <cellStyle name="Обычный 8 3 2 34" xfId="9646"/>
    <cellStyle name="Обычный 8 3 2 35" xfId="9647"/>
    <cellStyle name="Обычный 8 3 2 36" xfId="9648"/>
    <cellStyle name="Обычный 8 3 2 37" xfId="9649"/>
    <cellStyle name="Обычный 8 3 2 38" xfId="9650"/>
    <cellStyle name="Обычный 8 3 2 39" xfId="9651"/>
    <cellStyle name="Обычный 8 3 2 4" xfId="9652"/>
    <cellStyle name="Обычный 8 3 2 4 2" xfId="9653"/>
    <cellStyle name="Обычный 8 3 2 4 2 2" xfId="9654"/>
    <cellStyle name="Обычный 8 3 2 4 3" xfId="9655"/>
    <cellStyle name="Обычный 8 3 2 4 3 2" xfId="9656"/>
    <cellStyle name="Обычный 8 3 2 4 3 2 2" xfId="9657"/>
    <cellStyle name="Обычный 8 3 2 4 3 3" xfId="9658"/>
    <cellStyle name="Обычный 8 3 2 4 3_свод plnSum" xfId="9659"/>
    <cellStyle name="Обычный 8 3 2 4 4" xfId="9660"/>
    <cellStyle name="Обычный 8 3 2 4_свод plnSum" xfId="9661"/>
    <cellStyle name="Обычный 8 3 2 5" xfId="9662"/>
    <cellStyle name="Обычный 8 3 2 5 2" xfId="9663"/>
    <cellStyle name="Обычный 8 3 2 5 2 2" xfId="9664"/>
    <cellStyle name="Обычный 8 3 2 5 2 2 2" xfId="9665"/>
    <cellStyle name="Обычный 8 3 2 5 2 3" xfId="9666"/>
    <cellStyle name="Обычный 8 3 2 5 2_свод plnSum" xfId="9667"/>
    <cellStyle name="Обычный 8 3 2 5 3" xfId="9668"/>
    <cellStyle name="Обычный 8 3 2 5 3 2" xfId="9669"/>
    <cellStyle name="Обычный 8 3 2 5 4" xfId="9670"/>
    <cellStyle name="Обычный 8 3 2 5_свод plnSum" xfId="9671"/>
    <cellStyle name="Обычный 8 3 2 6" xfId="9672"/>
    <cellStyle name="Обычный 8 3 2 6 2" xfId="9673"/>
    <cellStyle name="Обычный 8 3 2 6 2 2" xfId="9674"/>
    <cellStyle name="Обычный 8 3 2 6 2 2 2" xfId="9675"/>
    <cellStyle name="Обычный 8 3 2 6 2 2 2 2" xfId="9676"/>
    <cellStyle name="Обычный 8 3 2 6 2 2 3" xfId="9677"/>
    <cellStyle name="Обычный 8 3 2 6 2 2 3 2" xfId="9678"/>
    <cellStyle name="Обычный 8 3 2 6 2 2 4" xfId="9679"/>
    <cellStyle name="Обычный 8 3 2 6 2 2 4 2" xfId="9680"/>
    <cellStyle name="Обычный 8 3 2 6 2 2 5" xfId="9681"/>
    <cellStyle name="Обычный 8 3 2 6 2 2 5 2" xfId="9682"/>
    <cellStyle name="Обычный 8 3 2 6 2 2 6" xfId="9683"/>
    <cellStyle name="Обычный 8 3 2 6 2 2 6 2" xfId="9684"/>
    <cellStyle name="Обычный 8 3 2 6 2 2 7" xfId="9685"/>
    <cellStyle name="Обычный 8 3 2 6 2 2 7 2" xfId="9686"/>
    <cellStyle name="Обычный 8 3 2 6 2 2 8" xfId="9687"/>
    <cellStyle name="Обычный 8 3 2 6 2 2_свод plnSum" xfId="9688"/>
    <cellStyle name="Обычный 8 3 2 6 2 3" xfId="9689"/>
    <cellStyle name="Обычный 8 3 2 6 2 3 10" xfId="9690"/>
    <cellStyle name="Обычный 8 3 2 6 2 3 10 2" xfId="9691"/>
    <cellStyle name="Обычный 8 3 2 6 2 3 10 2 2" xfId="9692"/>
    <cellStyle name="Обычный 8 3 2 6 2 3 10 2 3" xfId="9693"/>
    <cellStyle name="Обычный 8 3 2 6 2 3 10 2 4" xfId="9694"/>
    <cellStyle name="Обычный 8 3 2 6 2 3 10 3" xfId="9695"/>
    <cellStyle name="Обычный 8 3 2 6 2 3 11" xfId="9696"/>
    <cellStyle name="Обычный 8 3 2 6 2 3 11 2" xfId="9697"/>
    <cellStyle name="Обычный 8 3 2 6 2 3 11 2 2" xfId="9698"/>
    <cellStyle name="Обычный 8 3 2 6 2 3 11 2 2 2" xfId="9699"/>
    <cellStyle name="Обычный 8 3 2 6 2 3 11 2 2 2 2" xfId="9700"/>
    <cellStyle name="Обычный 8 3 2 6 2 3 11 2 2 2 3" xfId="9701"/>
    <cellStyle name="Обычный 8 3 2 6 2 3 11 2 3" xfId="9702"/>
    <cellStyle name="Обычный 8 3 2 6 2 3 11 2 3 2" xfId="9703"/>
    <cellStyle name="Обычный 8 3 2 6 2 3 11 3" xfId="9704"/>
    <cellStyle name="Обычный 8 3 2 6 2 3 11 3 2" xfId="9705"/>
    <cellStyle name="Обычный 8 3 2 6 2 3 11 3 3" xfId="9706"/>
    <cellStyle name="Обычный 8 3 2 6 2 3 11 3 3 2" xfId="9707"/>
    <cellStyle name="Обычный 8 3 2 6 2 3 11 4" xfId="9708"/>
    <cellStyle name="Обычный 8 3 2 6 2 3 11 5" xfId="9709"/>
    <cellStyle name="Обычный 8 3 2 6 2 3 11 6" xfId="9710"/>
    <cellStyle name="Обычный 8 3 2 6 2 3 11 6 2" xfId="9711"/>
    <cellStyle name="Обычный 8 3 2 6 2 3 2" xfId="9712"/>
    <cellStyle name="Обычный 8 3 2 6 2 3 2 2" xfId="9713"/>
    <cellStyle name="Обычный 8 3 2 6 2 3 2 2 2" xfId="9714"/>
    <cellStyle name="Обычный 8 3 2 6 2 3 2 3" xfId="9715"/>
    <cellStyle name="Обычный 8 3 2 6 2 3 2 3 2" xfId="9716"/>
    <cellStyle name="Обычный 8 3 2 6 2 3 2 4" xfId="9717"/>
    <cellStyle name="Обычный 8 3 2 6 2 3 2 4 2" xfId="9718"/>
    <cellStyle name="Обычный 8 3 2 6 2 3 2 5" xfId="9719"/>
    <cellStyle name="Обычный 8 3 2 6 2 3 2 5 2" xfId="9720"/>
    <cellStyle name="Обычный 8 3 2 6 2 3 2 6" xfId="9721"/>
    <cellStyle name="Обычный 8 3 2 6 2 3 2 6 2" xfId="9722"/>
    <cellStyle name="Обычный 8 3 2 6 2 3 2 7" xfId="9723"/>
    <cellStyle name="Обычный 8 3 2 6 2 3 2 7 2" xfId="9724"/>
    <cellStyle name="Обычный 8 3 2 6 2 3 2 7 3" xfId="9725"/>
    <cellStyle name="Обычный 8 3 2 6 2 3 3" xfId="9726"/>
    <cellStyle name="Обычный 8 3 2 6 2 3 3 2" xfId="9727"/>
    <cellStyle name="Обычный 8 3 2 6 2 3 3 2 2" xfId="9728"/>
    <cellStyle name="Обычный 8 3 2 6 2 3 3 3" xfId="9729"/>
    <cellStyle name="Обычный 8 3 2 6 2 3 4" xfId="9730"/>
    <cellStyle name="Обычный 8 3 2 6 2 3 4 2" xfId="9731"/>
    <cellStyle name="Обычный 8 3 2 6 2 3 4 2 2" xfId="9732"/>
    <cellStyle name="Обычный 8 3 2 6 2 3 4 2 2 2" xfId="9733"/>
    <cellStyle name="Обычный 8 3 2 6 2 3 4 2 3" xfId="9734"/>
    <cellStyle name="Обычный 8 3 2 6 2 3 4 3" xfId="9735"/>
    <cellStyle name="Обычный 8 3 2 6 2 3 5" xfId="9736"/>
    <cellStyle name="Обычный 8 3 2 6 2 3 5 2" xfId="9737"/>
    <cellStyle name="Обычный 8 3 2 6 2 3 6" xfId="9738"/>
    <cellStyle name="Обычный 8 3 2 6 2 3 6 2" xfId="9739"/>
    <cellStyle name="Обычный 8 3 2 6 2 3 7" xfId="9740"/>
    <cellStyle name="Обычный 8 3 2 6 2 3 7 2" xfId="9741"/>
    <cellStyle name="Обычный 8 3 2 6 2 3 8" xfId="9742"/>
    <cellStyle name="Обычный 8 3 2 6 2 3 8 2" xfId="9743"/>
    <cellStyle name="Обычный 8 3 2 6 2 3 9" xfId="9744"/>
    <cellStyle name="Обычный 8 3 2 6 2 3 9 2" xfId="9745"/>
    <cellStyle name="Обычный 8 3 2 6 2 3 9 2 2" xfId="9746"/>
    <cellStyle name="Обычный 8 3 2 6 2 3 9 2 2 2" xfId="9747"/>
    <cellStyle name="Обычный 8 3 2 6 2 3 9 2 3" xfId="9748"/>
    <cellStyle name="Обычный 8 3 2 6 2 3 9 2 3 2" xfId="9749"/>
    <cellStyle name="Обычный 8 3 2 6 2 3 9 2 3 3" xfId="9750"/>
    <cellStyle name="Обычный 8 3 2 6 2 3 9 2 3 3 2" xfId="9751"/>
    <cellStyle name="Обычный 8 3 2 6 2 3 9 2 3 3 2 2" xfId="9752"/>
    <cellStyle name="Обычный 8 3 2 6 2 3 9 2 3 3 2 2 2" xfId="9753"/>
    <cellStyle name="Обычный 8 3 2 6 2 3 9 2 3 3 2 2 3" xfId="9754"/>
    <cellStyle name="Обычный 8 3 2 6 2 3 9 2 3 3 3" xfId="9755"/>
    <cellStyle name="Обычный 8 3 2 6 2 3 9 2 3 3 3 2" xfId="9756"/>
    <cellStyle name="Обычный 8 3 2 6 2 3 9 2 3 4" xfId="9757"/>
    <cellStyle name="Обычный 8 3 2 6 2 3 9 2 4" xfId="9758"/>
    <cellStyle name="Обычный 8 3 2 6 2 3 9 3" xfId="9759"/>
    <cellStyle name="Обычный 8 3 2 6 2 3_свод plnSum" xfId="9760"/>
    <cellStyle name="Обычный 8 3 2 6 2 4" xfId="9761"/>
    <cellStyle name="Обычный 8 3 2 6 2_свод plnSum" xfId="9762"/>
    <cellStyle name="Обычный 8 3 2 6 3" xfId="9763"/>
    <cellStyle name="Обычный 8 3 2 6_свод plnSum" xfId="9764"/>
    <cellStyle name="Обычный 8 3 2 7" xfId="9765"/>
    <cellStyle name="Обычный 8 3 2 7 2" xfId="9766"/>
    <cellStyle name="Обычный 8 3 2 8" xfId="9767"/>
    <cellStyle name="Обычный 8 3 2 8 2" xfId="9768"/>
    <cellStyle name="Обычный 8 3 2 9" xfId="9769"/>
    <cellStyle name="Обычный 8 3 2 9 2" xfId="9770"/>
    <cellStyle name="Обычный 8 3 2_свод plnSum" xfId="9771"/>
    <cellStyle name="Обычный 8 3 3" xfId="9772"/>
    <cellStyle name="Обычный 8 3 3 2" xfId="9773"/>
    <cellStyle name="Обычный 8 3 3 2 2" xfId="9774"/>
    <cellStyle name="Обычный 8 3 3 3" xfId="9775"/>
    <cellStyle name="Обычный 8 3 3 3 2" xfId="9776"/>
    <cellStyle name="Обычный 8 3 3 3 2 2" xfId="9777"/>
    <cellStyle name="Обычный 8 3 3 3 3" xfId="9778"/>
    <cellStyle name="Обычный 8 3 3 3 3 2" xfId="9779"/>
    <cellStyle name="Обычный 8 3 3 3 3 2 2" xfId="9780"/>
    <cellStyle name="Обычный 8 3 3 3 3 3" xfId="9781"/>
    <cellStyle name="Обычный 8 3 3 3 3_свод plnSum" xfId="9782"/>
    <cellStyle name="Обычный 8 3 3 3 4" xfId="9783"/>
    <cellStyle name="Обычный 8 3 3 3_свод plnSum" xfId="9784"/>
    <cellStyle name="Обычный 8 3 3 4" xfId="9785"/>
    <cellStyle name="Обычный 8 3 3_свод plnSum" xfId="9786"/>
    <cellStyle name="Обычный 8 3_свод plnSum" xfId="9787"/>
    <cellStyle name="Обычный 8_свод plnSum" xfId="9788"/>
    <cellStyle name="Обычный 80" xfId="9789"/>
    <cellStyle name="Обычный 81" xfId="9790"/>
    <cellStyle name="Обычный 82" xfId="9791"/>
    <cellStyle name="Обычный 83" xfId="9792"/>
    <cellStyle name="Обычный 84" xfId="9793"/>
    <cellStyle name="Обычный 85" xfId="9794"/>
    <cellStyle name="Обычный 86" xfId="9795"/>
    <cellStyle name="Обычный 9" xfId="9796"/>
    <cellStyle name="Обычный 9 10" xfId="9797"/>
    <cellStyle name="Обычный 9 10 2" xfId="9798"/>
    <cellStyle name="Обычный 9 11" xfId="9799"/>
    <cellStyle name="Обычный 9 12" xfId="9800"/>
    <cellStyle name="Обычный 9 12 2" xfId="9801"/>
    <cellStyle name="Обычный 9 13" xfId="9802"/>
    <cellStyle name="Обычный 9 13 2" xfId="9803"/>
    <cellStyle name="Обычный 9 14" xfId="9804"/>
    <cellStyle name="Обычный 9 14 2" xfId="9805"/>
    <cellStyle name="Обычный 9 15" xfId="9806"/>
    <cellStyle name="Обычный 9 15 2" xfId="9807"/>
    <cellStyle name="Обычный 9 16" xfId="9808"/>
    <cellStyle name="Обычный 9 16 2" xfId="9809"/>
    <cellStyle name="Обычный 9 17" xfId="9810"/>
    <cellStyle name="Обычный 9 17 2" xfId="9811"/>
    <cellStyle name="Обычный 9 18" xfId="9812"/>
    <cellStyle name="Обычный 9 18 2" xfId="9813"/>
    <cellStyle name="Обычный 9 19" xfId="9814"/>
    <cellStyle name="Обычный 9 19 2" xfId="9815"/>
    <cellStyle name="Обычный 9 2" xfId="9816"/>
    <cellStyle name="Обычный 9 2 2" xfId="9817"/>
    <cellStyle name="Обычный 9 20" xfId="9818"/>
    <cellStyle name="Обычный 9 20 2" xfId="9819"/>
    <cellStyle name="Обычный 9 21" xfId="9820"/>
    <cellStyle name="Обычный 9 22" xfId="9821"/>
    <cellStyle name="Обычный 9 22 2" xfId="9822"/>
    <cellStyle name="Обычный 9 23" xfId="9823"/>
    <cellStyle name="Обычный 9 23 2" xfId="9824"/>
    <cellStyle name="Обычный 9 24" xfId="9825"/>
    <cellStyle name="Обычный 9 24 2" xfId="9826"/>
    <cellStyle name="Обычный 9 25" xfId="9827"/>
    <cellStyle name="Обычный 9 25 2" xfId="9828"/>
    <cellStyle name="Обычный 9 26" xfId="9829"/>
    <cellStyle name="Обычный 9 26 2" xfId="9830"/>
    <cellStyle name="Обычный 9 27" xfId="9831"/>
    <cellStyle name="Обычный 9 27 2" xfId="9832"/>
    <cellStyle name="Обычный 9 28" xfId="9833"/>
    <cellStyle name="Обычный 9 28 2" xfId="9834"/>
    <cellStyle name="Обычный 9 29" xfId="9835"/>
    <cellStyle name="Обычный 9 29 2" xfId="9836"/>
    <cellStyle name="Обычный 9 3" xfId="9837"/>
    <cellStyle name="Обычный 9 3 2" xfId="9838"/>
    <cellStyle name="Обычный 9 30" xfId="9839"/>
    <cellStyle name="Обычный 9 30 2" xfId="9840"/>
    <cellStyle name="Обычный 9 31" xfId="9841"/>
    <cellStyle name="Обычный 9 31 2" xfId="9842"/>
    <cellStyle name="Обычный 9 32" xfId="9843"/>
    <cellStyle name="Обычный 9 32 2" xfId="9844"/>
    <cellStyle name="Обычный 9 33" xfId="9845"/>
    <cellStyle name="Обычный 9 33 2" xfId="9846"/>
    <cellStyle name="Обычный 9 34" xfId="9847"/>
    <cellStyle name="Обычный 9 35" xfId="9848"/>
    <cellStyle name="Обычный 9 36" xfId="9849"/>
    <cellStyle name="Обычный 9 37" xfId="9850"/>
    <cellStyle name="Обычный 9 38" xfId="9851"/>
    <cellStyle name="Обычный 9 39" xfId="9852"/>
    <cellStyle name="Обычный 9 4" xfId="9853"/>
    <cellStyle name="Обычный 9 4 2" xfId="9854"/>
    <cellStyle name="Обычный 9 4 2 2" xfId="9855"/>
    <cellStyle name="Обычный 9 4 3" xfId="9856"/>
    <cellStyle name="Обычный 9 4_свод plnSum" xfId="9857"/>
    <cellStyle name="Обычный 9 40" xfId="9858"/>
    <cellStyle name="Обычный 9 5" xfId="9859"/>
    <cellStyle name="Обычный 9 5 2" xfId="9860"/>
    <cellStyle name="Обычный 9 6" xfId="9861"/>
    <cellStyle name="Обычный 9 6 2" xfId="9862"/>
    <cellStyle name="Обычный 9 7" xfId="9863"/>
    <cellStyle name="Обычный 9 7 2" xfId="9864"/>
    <cellStyle name="Обычный 9 8" xfId="9865"/>
    <cellStyle name="Обычный 9 8 2" xfId="9866"/>
    <cellStyle name="Обычный 9 9" xfId="9867"/>
    <cellStyle name="Обычный 9 9 2" xfId="9868"/>
    <cellStyle name="Обычный 9_Лист1" xfId="9869"/>
    <cellStyle name="Плохой 2" xfId="9870"/>
    <cellStyle name="Плохой 2 2" xfId="9871"/>
    <cellStyle name="Плохой 2 2 2" xfId="9872"/>
    <cellStyle name="Плохой 2 2 3" xfId="9873"/>
    <cellStyle name="Плохой 2 3" xfId="9874"/>
    <cellStyle name="Плохой 2 4" xfId="9875"/>
    <cellStyle name="Плохой 2_свод plnSum" xfId="9876"/>
    <cellStyle name="Плохой 3" xfId="9877"/>
    <cellStyle name="Плохой 3 2" xfId="9878"/>
    <cellStyle name="Плохой 3 3" xfId="9879"/>
    <cellStyle name="Поле сводной таблицы" xfId="9880"/>
    <cellStyle name="Пояснение 2" xfId="9881"/>
    <cellStyle name="Пояснение 2 2" xfId="9882"/>
    <cellStyle name="Пояснение 2 2 2" xfId="9883"/>
    <cellStyle name="Пояснение 2 2 3" xfId="9884"/>
    <cellStyle name="Пояснение 2 3" xfId="9885"/>
    <cellStyle name="Пояснение 2 4" xfId="9886"/>
    <cellStyle name="Пояснение 2_свод plnSum" xfId="9887"/>
    <cellStyle name="Пояснение 3" xfId="9888"/>
    <cellStyle name="Пояснение 3 2" xfId="9889"/>
    <cellStyle name="Пояснение 3 3" xfId="9890"/>
    <cellStyle name="Примечание 2" xfId="9891"/>
    <cellStyle name="Примечание 2 10" xfId="9892"/>
    <cellStyle name="Примечание 2 10 2" xfId="9893"/>
    <cellStyle name="Примечание 2 11" xfId="9894"/>
    <cellStyle name="Примечание 2 11 2" xfId="9895"/>
    <cellStyle name="Примечание 2 12" xfId="9896"/>
    <cellStyle name="Примечание 2 12 2" xfId="9897"/>
    <cellStyle name="Примечание 2 13" xfId="9898"/>
    <cellStyle name="Примечание 2 13 2" xfId="9899"/>
    <cellStyle name="Примечание 2 14" xfId="9900"/>
    <cellStyle name="Примечание 2 15" xfId="9901"/>
    <cellStyle name="Примечание 2 16" xfId="9902"/>
    <cellStyle name="Примечание 2 16 2" xfId="9903"/>
    <cellStyle name="Примечание 2 17" xfId="9904"/>
    <cellStyle name="Примечание 2 17 2" xfId="9905"/>
    <cellStyle name="Примечание 2 18" xfId="9906"/>
    <cellStyle name="Примечание 2 18 2" xfId="9907"/>
    <cellStyle name="Примечание 2 19" xfId="9908"/>
    <cellStyle name="Примечание 2 19 2" xfId="9909"/>
    <cellStyle name="Примечание 2 2" xfId="9910"/>
    <cellStyle name="Примечание 2 2 10" xfId="9911"/>
    <cellStyle name="Примечание 2 2 10 2" xfId="9912"/>
    <cellStyle name="Примечание 2 2 11" xfId="9913"/>
    <cellStyle name="Примечание 2 2 11 2" xfId="9914"/>
    <cellStyle name="Примечание 2 2 12" xfId="9915"/>
    <cellStyle name="Примечание 2 2 12 2" xfId="9916"/>
    <cellStyle name="Примечание 2 2 13" xfId="9917"/>
    <cellStyle name="Примечание 2 2 14" xfId="9918"/>
    <cellStyle name="Примечание 2 2 15" xfId="9919"/>
    <cellStyle name="Примечание 2 2 15 2" xfId="9920"/>
    <cellStyle name="Примечание 2 2 16" xfId="9921"/>
    <cellStyle name="Примечание 2 2 16 2" xfId="9922"/>
    <cellStyle name="Примечание 2 2 17" xfId="9923"/>
    <cellStyle name="Примечание 2 2 17 2" xfId="9924"/>
    <cellStyle name="Примечание 2 2 18" xfId="9925"/>
    <cellStyle name="Примечание 2 2 18 2" xfId="9926"/>
    <cellStyle name="Примечание 2 2 19" xfId="9927"/>
    <cellStyle name="Примечание 2 2 19 2" xfId="9928"/>
    <cellStyle name="Примечание 2 2 2" xfId="9929"/>
    <cellStyle name="Примечание 2 2 2 10" xfId="9930"/>
    <cellStyle name="Примечание 2 2 2 11" xfId="9931"/>
    <cellStyle name="Примечание 2 2 2 12" xfId="9932"/>
    <cellStyle name="Примечание 2 2 2 12 2" xfId="9933"/>
    <cellStyle name="Примечание 2 2 2 13" xfId="9934"/>
    <cellStyle name="Примечание 2 2 2 13 2" xfId="9935"/>
    <cellStyle name="Примечание 2 2 2 14" xfId="9936"/>
    <cellStyle name="Примечание 2 2 2 14 2" xfId="9937"/>
    <cellStyle name="Примечание 2 2 2 15" xfId="9938"/>
    <cellStyle name="Примечание 2 2 2 15 2" xfId="9939"/>
    <cellStyle name="Примечание 2 2 2 16" xfId="9940"/>
    <cellStyle name="Примечание 2 2 2 16 2" xfId="9941"/>
    <cellStyle name="Примечание 2 2 2 17" xfId="9942"/>
    <cellStyle name="Примечание 2 2 2 17 2" xfId="9943"/>
    <cellStyle name="Примечание 2 2 2 18" xfId="9944"/>
    <cellStyle name="Примечание 2 2 2 18 2" xfId="9945"/>
    <cellStyle name="Примечание 2 2 2 19" xfId="9946"/>
    <cellStyle name="Примечание 2 2 2 19 2" xfId="9947"/>
    <cellStyle name="Примечание 2 2 2 2" xfId="9948"/>
    <cellStyle name="Примечание 2 2 2 2 2" xfId="9949"/>
    <cellStyle name="Примечание 2 2 2 2 2 2" xfId="9950"/>
    <cellStyle name="Примечание 2 2 2 2 3" xfId="9951"/>
    <cellStyle name="Примечание 2 2 2 2_свод plnSum" xfId="9952"/>
    <cellStyle name="Примечание 2 2 2 20" xfId="9953"/>
    <cellStyle name="Примечание 2 2 2 20 2" xfId="9954"/>
    <cellStyle name="Примечание 2 2 2 21" xfId="9955"/>
    <cellStyle name="Примечание 2 2 2 22" xfId="9956"/>
    <cellStyle name="Примечание 2 2 2 22 2" xfId="9957"/>
    <cellStyle name="Примечание 2 2 2 23" xfId="9958"/>
    <cellStyle name="Примечание 2 2 2 23 2" xfId="9959"/>
    <cellStyle name="Примечание 2 2 2 24" xfId="9960"/>
    <cellStyle name="Примечание 2 2 2 24 2" xfId="9961"/>
    <cellStyle name="Примечание 2 2 2 25" xfId="9962"/>
    <cellStyle name="Примечание 2 2 2 25 2" xfId="9963"/>
    <cellStyle name="Примечание 2 2 2 26" xfId="9964"/>
    <cellStyle name="Примечание 2 2 2 26 2" xfId="9965"/>
    <cellStyle name="Примечание 2 2 2 27" xfId="9966"/>
    <cellStyle name="Примечание 2 2 2 27 2" xfId="9967"/>
    <cellStyle name="Примечание 2 2 2 28" xfId="9968"/>
    <cellStyle name="Примечание 2 2 2 28 2" xfId="9969"/>
    <cellStyle name="Примечание 2 2 2 29" xfId="9970"/>
    <cellStyle name="Примечание 2 2 2 29 2" xfId="9971"/>
    <cellStyle name="Примечание 2 2 2 3" xfId="9972"/>
    <cellStyle name="Примечание 2 2 2 3 2" xfId="9973"/>
    <cellStyle name="Примечание 2 2 2 30" xfId="9974"/>
    <cellStyle name="Примечание 2 2 2 30 2" xfId="9975"/>
    <cellStyle name="Примечание 2 2 2 31" xfId="9976"/>
    <cellStyle name="Примечание 2 2 2 31 2" xfId="9977"/>
    <cellStyle name="Примечание 2 2 2 32" xfId="9978"/>
    <cellStyle name="Примечание 2 2 2 32 2" xfId="9979"/>
    <cellStyle name="Примечание 2 2 2 33" xfId="9980"/>
    <cellStyle name="Примечание 2 2 2 33 2" xfId="9981"/>
    <cellStyle name="Примечание 2 2 2 34" xfId="9982"/>
    <cellStyle name="Примечание 2 2 2 35" xfId="9983"/>
    <cellStyle name="Примечание 2 2 2 36" xfId="9984"/>
    <cellStyle name="Примечание 2 2 2 37" xfId="9985"/>
    <cellStyle name="Примечание 2 2 2 38" xfId="9986"/>
    <cellStyle name="Примечание 2 2 2 39" xfId="9987"/>
    <cellStyle name="Примечание 2 2 2 4" xfId="9988"/>
    <cellStyle name="Примечание 2 2 2 4 2" xfId="9989"/>
    <cellStyle name="Примечание 2 2 2 40" xfId="9990"/>
    <cellStyle name="Примечание 2 2 2 5" xfId="9991"/>
    <cellStyle name="Примечание 2 2 2 5 2" xfId="9992"/>
    <cellStyle name="Примечание 2 2 2 6" xfId="9993"/>
    <cellStyle name="Примечание 2 2 2 6 2" xfId="9994"/>
    <cellStyle name="Примечание 2 2 2 7" xfId="9995"/>
    <cellStyle name="Примечание 2 2 2 7 2" xfId="9996"/>
    <cellStyle name="Примечание 2 2 2 8" xfId="9997"/>
    <cellStyle name="Примечание 2 2 2 8 2" xfId="9998"/>
    <cellStyle name="Примечание 2 2 2 9" xfId="9999"/>
    <cellStyle name="Примечание 2 2 2 9 2" xfId="10000"/>
    <cellStyle name="Примечание 2 2 2_свод plnSum" xfId="10001"/>
    <cellStyle name="Примечание 2 2 20" xfId="10002"/>
    <cellStyle name="Примечание 2 2 20 2" xfId="10003"/>
    <cellStyle name="Примечание 2 2 21" xfId="10004"/>
    <cellStyle name="Примечание 2 2 21 2" xfId="10005"/>
    <cellStyle name="Примечание 2 2 22" xfId="10006"/>
    <cellStyle name="Примечание 2 2 22 2" xfId="10007"/>
    <cellStyle name="Примечание 2 2 23" xfId="10008"/>
    <cellStyle name="Примечание 2 2 23 2" xfId="10009"/>
    <cellStyle name="Примечание 2 2 24" xfId="10010"/>
    <cellStyle name="Примечание 2 2 25" xfId="10011"/>
    <cellStyle name="Примечание 2 2 25 2" xfId="10012"/>
    <cellStyle name="Примечание 2 2 26" xfId="10013"/>
    <cellStyle name="Примечание 2 2 26 2" xfId="10014"/>
    <cellStyle name="Примечание 2 2 27" xfId="10015"/>
    <cellStyle name="Примечание 2 2 27 2" xfId="10016"/>
    <cellStyle name="Примечание 2 2 28" xfId="10017"/>
    <cellStyle name="Примечание 2 2 28 2" xfId="10018"/>
    <cellStyle name="Примечание 2 2 29" xfId="10019"/>
    <cellStyle name="Примечание 2 2 29 2" xfId="10020"/>
    <cellStyle name="Примечание 2 2 3" xfId="10021"/>
    <cellStyle name="Примечание 2 2 3 10" xfId="10022"/>
    <cellStyle name="Примечание 2 2 3 11" xfId="10023"/>
    <cellStyle name="Примечание 2 2 3 12" xfId="10024"/>
    <cellStyle name="Примечание 2 2 3 12 2" xfId="10025"/>
    <cellStyle name="Примечание 2 2 3 13" xfId="10026"/>
    <cellStyle name="Примечание 2 2 3 13 2" xfId="10027"/>
    <cellStyle name="Примечание 2 2 3 14" xfId="10028"/>
    <cellStyle name="Примечание 2 2 3 14 2" xfId="10029"/>
    <cellStyle name="Примечание 2 2 3 15" xfId="10030"/>
    <cellStyle name="Примечание 2 2 3 15 2" xfId="10031"/>
    <cellStyle name="Примечание 2 2 3 16" xfId="10032"/>
    <cellStyle name="Примечание 2 2 3 16 2" xfId="10033"/>
    <cellStyle name="Примечание 2 2 3 17" xfId="10034"/>
    <cellStyle name="Примечание 2 2 3 17 2" xfId="10035"/>
    <cellStyle name="Примечание 2 2 3 18" xfId="10036"/>
    <cellStyle name="Примечание 2 2 3 18 2" xfId="10037"/>
    <cellStyle name="Примечание 2 2 3 19" xfId="10038"/>
    <cellStyle name="Примечание 2 2 3 19 2" xfId="10039"/>
    <cellStyle name="Примечание 2 2 3 2" xfId="10040"/>
    <cellStyle name="Примечание 2 2 3 2 2" xfId="10041"/>
    <cellStyle name="Примечание 2 2 3 2 2 2" xfId="10042"/>
    <cellStyle name="Примечание 2 2 3 2 3" xfId="10043"/>
    <cellStyle name="Примечание 2 2 3 2_свод plnSum" xfId="10044"/>
    <cellStyle name="Примечание 2 2 3 20" xfId="10045"/>
    <cellStyle name="Примечание 2 2 3 20 2" xfId="10046"/>
    <cellStyle name="Примечание 2 2 3 21" xfId="10047"/>
    <cellStyle name="Примечание 2 2 3 22" xfId="10048"/>
    <cellStyle name="Примечание 2 2 3 22 2" xfId="10049"/>
    <cellStyle name="Примечание 2 2 3 23" xfId="10050"/>
    <cellStyle name="Примечание 2 2 3 23 2" xfId="10051"/>
    <cellStyle name="Примечание 2 2 3 24" xfId="10052"/>
    <cellStyle name="Примечание 2 2 3 24 2" xfId="10053"/>
    <cellStyle name="Примечание 2 2 3 25" xfId="10054"/>
    <cellStyle name="Примечание 2 2 3 25 2" xfId="10055"/>
    <cellStyle name="Примечание 2 2 3 26" xfId="10056"/>
    <cellStyle name="Примечание 2 2 3 26 2" xfId="10057"/>
    <cellStyle name="Примечание 2 2 3 27" xfId="10058"/>
    <cellStyle name="Примечание 2 2 3 27 2" xfId="10059"/>
    <cellStyle name="Примечание 2 2 3 28" xfId="10060"/>
    <cellStyle name="Примечание 2 2 3 28 2" xfId="10061"/>
    <cellStyle name="Примечание 2 2 3 29" xfId="10062"/>
    <cellStyle name="Примечание 2 2 3 29 2" xfId="10063"/>
    <cellStyle name="Примечание 2 2 3 3" xfId="10064"/>
    <cellStyle name="Примечание 2 2 3 3 2" xfId="10065"/>
    <cellStyle name="Примечание 2 2 3 30" xfId="10066"/>
    <cellStyle name="Примечание 2 2 3 30 2" xfId="10067"/>
    <cellStyle name="Примечание 2 2 3 31" xfId="10068"/>
    <cellStyle name="Примечание 2 2 3 31 2" xfId="10069"/>
    <cellStyle name="Примечание 2 2 3 32" xfId="10070"/>
    <cellStyle name="Примечание 2 2 3 32 2" xfId="10071"/>
    <cellStyle name="Примечание 2 2 3 33" xfId="10072"/>
    <cellStyle name="Примечание 2 2 3 33 2" xfId="10073"/>
    <cellStyle name="Примечание 2 2 3 34" xfId="10074"/>
    <cellStyle name="Примечание 2 2 3 35" xfId="10075"/>
    <cellStyle name="Примечание 2 2 3 36" xfId="10076"/>
    <cellStyle name="Примечание 2 2 3 37" xfId="10077"/>
    <cellStyle name="Примечание 2 2 3 38" xfId="10078"/>
    <cellStyle name="Примечание 2 2 3 39" xfId="10079"/>
    <cellStyle name="Примечание 2 2 3 4" xfId="10080"/>
    <cellStyle name="Примечание 2 2 3 4 2" xfId="10081"/>
    <cellStyle name="Примечание 2 2 3 40" xfId="10082"/>
    <cellStyle name="Примечание 2 2 3 5" xfId="10083"/>
    <cellStyle name="Примечание 2 2 3 5 2" xfId="10084"/>
    <cellStyle name="Примечание 2 2 3 6" xfId="10085"/>
    <cellStyle name="Примечание 2 2 3 6 2" xfId="10086"/>
    <cellStyle name="Примечание 2 2 3 7" xfId="10087"/>
    <cellStyle name="Примечание 2 2 3 7 2" xfId="10088"/>
    <cellStyle name="Примечание 2 2 3 8" xfId="10089"/>
    <cellStyle name="Примечание 2 2 3 8 2" xfId="10090"/>
    <cellStyle name="Примечание 2 2 3 9" xfId="10091"/>
    <cellStyle name="Примечание 2 2 3 9 2" xfId="10092"/>
    <cellStyle name="Примечание 2 2 3_свод plnSum" xfId="10093"/>
    <cellStyle name="Примечание 2 2 30" xfId="10094"/>
    <cellStyle name="Примечание 2 2 30 2" xfId="10095"/>
    <cellStyle name="Примечание 2 2 31" xfId="10096"/>
    <cellStyle name="Примечание 2 2 31 2" xfId="10097"/>
    <cellStyle name="Примечание 2 2 32" xfId="10098"/>
    <cellStyle name="Примечание 2 2 32 2" xfId="10099"/>
    <cellStyle name="Примечание 2 2 33" xfId="10100"/>
    <cellStyle name="Примечание 2 2 33 2" xfId="10101"/>
    <cellStyle name="Примечание 2 2 34" xfId="10102"/>
    <cellStyle name="Примечание 2 2 34 2" xfId="10103"/>
    <cellStyle name="Примечание 2 2 35" xfId="10104"/>
    <cellStyle name="Примечание 2 2 35 2" xfId="10105"/>
    <cellStyle name="Примечание 2 2 36" xfId="10106"/>
    <cellStyle name="Примечание 2 2 36 2" xfId="10107"/>
    <cellStyle name="Примечание 2 2 37" xfId="10108"/>
    <cellStyle name="Примечание 2 2 38" xfId="10109"/>
    <cellStyle name="Примечание 2 2 39" xfId="10110"/>
    <cellStyle name="Примечание 2 2 4" xfId="10111"/>
    <cellStyle name="Примечание 2 2 4 2" xfId="10112"/>
    <cellStyle name="Примечание 2 2 4 3" xfId="10113"/>
    <cellStyle name="Примечание 2 2 4 4" xfId="10114"/>
    <cellStyle name="Примечание 2 2 40" xfId="10115"/>
    <cellStyle name="Примечание 2 2 41" xfId="10116"/>
    <cellStyle name="Примечание 2 2 42" xfId="10117"/>
    <cellStyle name="Примечание 2 2 43" xfId="10118"/>
    <cellStyle name="Примечание 2 2 5" xfId="10119"/>
    <cellStyle name="Примечание 2 2 5 2" xfId="10120"/>
    <cellStyle name="Примечание 2 2 5 2 2" xfId="10121"/>
    <cellStyle name="Примечание 2 2 5 2 2 2" xfId="10122"/>
    <cellStyle name="Примечание 2 2 5 2 3" xfId="10123"/>
    <cellStyle name="Примечание 2 2 5 2_свод plnSum" xfId="10124"/>
    <cellStyle name="Примечание 2 2 5 3" xfId="10125"/>
    <cellStyle name="Примечание 2 2 5 3 2" xfId="10126"/>
    <cellStyle name="Примечание 2 2 5 4" xfId="10127"/>
    <cellStyle name="Примечание 2 2 5_свод plnSum" xfId="10128"/>
    <cellStyle name="Примечание 2 2 6" xfId="10129"/>
    <cellStyle name="Примечание 2 2 6 2" xfId="10130"/>
    <cellStyle name="Примечание 2 2 6 3" xfId="10131"/>
    <cellStyle name="Примечание 2 2 7" xfId="10132"/>
    <cellStyle name="Примечание 2 2 7 2" xfId="10133"/>
    <cellStyle name="Примечание 2 2 8" xfId="10134"/>
    <cellStyle name="Примечание 2 2 8 2" xfId="10135"/>
    <cellStyle name="Примечание 2 2 9" xfId="10136"/>
    <cellStyle name="Примечание 2 2 9 2" xfId="10137"/>
    <cellStyle name="Примечание 2 2_свод plnSum" xfId="10138"/>
    <cellStyle name="Примечание 2 20" xfId="10139"/>
    <cellStyle name="Примечание 2 20 2" xfId="10140"/>
    <cellStyle name="Примечание 2 21" xfId="10141"/>
    <cellStyle name="Примечание 2 21 2" xfId="10142"/>
    <cellStyle name="Примечание 2 22" xfId="10143"/>
    <cellStyle name="Примечание 2 22 2" xfId="10144"/>
    <cellStyle name="Примечание 2 23" xfId="10145"/>
    <cellStyle name="Примечание 2 23 2" xfId="10146"/>
    <cellStyle name="Примечание 2 24" xfId="10147"/>
    <cellStyle name="Примечание 2 24 2" xfId="10148"/>
    <cellStyle name="Примечание 2 25" xfId="10149"/>
    <cellStyle name="Примечание 2 26" xfId="10150"/>
    <cellStyle name="Примечание 2 26 2" xfId="10151"/>
    <cellStyle name="Примечание 2 27" xfId="10152"/>
    <cellStyle name="Примечание 2 27 2" xfId="10153"/>
    <cellStyle name="Примечание 2 28" xfId="10154"/>
    <cellStyle name="Примечание 2 28 2" xfId="10155"/>
    <cellStyle name="Примечание 2 29" xfId="10156"/>
    <cellStyle name="Примечание 2 29 2" xfId="10157"/>
    <cellStyle name="Примечание 2 3" xfId="10158"/>
    <cellStyle name="Примечание 2 3 2" xfId="10159"/>
    <cellStyle name="Примечание 2 3 2 2" xfId="10160"/>
    <cellStyle name="Примечание 2 3 2 3" xfId="10161"/>
    <cellStyle name="Примечание 2 3 2 4" xfId="10162"/>
    <cellStyle name="Примечание 2 3 3" xfId="10163"/>
    <cellStyle name="Примечание 2 3 3 2" xfId="10164"/>
    <cellStyle name="Примечание 2 3 3 2 2" xfId="10165"/>
    <cellStyle name="Примечание 2 3 3_свод plnSum" xfId="10166"/>
    <cellStyle name="Примечание 2 3 4" xfId="10167"/>
    <cellStyle name="Примечание 2 3 5" xfId="10168"/>
    <cellStyle name="Примечание 2 30" xfId="10169"/>
    <cellStyle name="Примечание 2 30 2" xfId="10170"/>
    <cellStyle name="Примечание 2 31" xfId="10171"/>
    <cellStyle name="Примечание 2 31 2" xfId="10172"/>
    <cellStyle name="Примечание 2 32" xfId="10173"/>
    <cellStyle name="Примечание 2 32 2" xfId="10174"/>
    <cellStyle name="Примечание 2 33" xfId="10175"/>
    <cellStyle name="Примечание 2 33 2" xfId="10176"/>
    <cellStyle name="Примечание 2 34" xfId="10177"/>
    <cellStyle name="Примечание 2 34 2" xfId="10178"/>
    <cellStyle name="Примечание 2 35" xfId="10179"/>
    <cellStyle name="Примечание 2 35 2" xfId="10180"/>
    <cellStyle name="Примечание 2 36" xfId="10181"/>
    <cellStyle name="Примечание 2 36 2" xfId="10182"/>
    <cellStyle name="Примечание 2 37" xfId="10183"/>
    <cellStyle name="Примечание 2 37 2" xfId="10184"/>
    <cellStyle name="Примечание 2 38" xfId="10185"/>
    <cellStyle name="Примечание 2 39" xfId="10186"/>
    <cellStyle name="Примечание 2 4" xfId="10187"/>
    <cellStyle name="Примечание 2 4 10" xfId="10188"/>
    <cellStyle name="Примечание 2 4 11" xfId="10189"/>
    <cellStyle name="Примечание 2 4 12" xfId="10190"/>
    <cellStyle name="Примечание 2 4 12 2" xfId="10191"/>
    <cellStyle name="Примечание 2 4 13" xfId="10192"/>
    <cellStyle name="Примечание 2 4 13 2" xfId="10193"/>
    <cellStyle name="Примечание 2 4 14" xfId="10194"/>
    <cellStyle name="Примечание 2 4 14 2" xfId="10195"/>
    <cellStyle name="Примечание 2 4 15" xfId="10196"/>
    <cellStyle name="Примечание 2 4 15 2" xfId="10197"/>
    <cellStyle name="Примечание 2 4 16" xfId="10198"/>
    <cellStyle name="Примечание 2 4 16 2" xfId="10199"/>
    <cellStyle name="Примечание 2 4 17" xfId="10200"/>
    <cellStyle name="Примечание 2 4 17 2" xfId="10201"/>
    <cellStyle name="Примечание 2 4 18" xfId="10202"/>
    <cellStyle name="Примечание 2 4 18 2" xfId="10203"/>
    <cellStyle name="Примечание 2 4 19" xfId="10204"/>
    <cellStyle name="Примечание 2 4 19 2" xfId="10205"/>
    <cellStyle name="Примечание 2 4 2" xfId="10206"/>
    <cellStyle name="Примечание 2 4 2 2" xfId="10207"/>
    <cellStyle name="Примечание 2 4 20" xfId="10208"/>
    <cellStyle name="Примечание 2 4 20 2" xfId="10209"/>
    <cellStyle name="Примечание 2 4 21" xfId="10210"/>
    <cellStyle name="Примечание 2 4 22" xfId="10211"/>
    <cellStyle name="Примечание 2 4 22 2" xfId="10212"/>
    <cellStyle name="Примечание 2 4 23" xfId="10213"/>
    <cellStyle name="Примечание 2 4 23 2" xfId="10214"/>
    <cellStyle name="Примечание 2 4 24" xfId="10215"/>
    <cellStyle name="Примечание 2 4 24 2" xfId="10216"/>
    <cellStyle name="Примечание 2 4 25" xfId="10217"/>
    <cellStyle name="Примечание 2 4 25 2" xfId="10218"/>
    <cellStyle name="Примечание 2 4 26" xfId="10219"/>
    <cellStyle name="Примечание 2 4 26 2" xfId="10220"/>
    <cellStyle name="Примечание 2 4 27" xfId="10221"/>
    <cellStyle name="Примечание 2 4 27 2" xfId="10222"/>
    <cellStyle name="Примечание 2 4 28" xfId="10223"/>
    <cellStyle name="Примечание 2 4 28 2" xfId="10224"/>
    <cellStyle name="Примечание 2 4 29" xfId="10225"/>
    <cellStyle name="Примечание 2 4 29 2" xfId="10226"/>
    <cellStyle name="Примечание 2 4 3" xfId="10227"/>
    <cellStyle name="Примечание 2 4 3 2" xfId="10228"/>
    <cellStyle name="Примечание 2 4 30" xfId="10229"/>
    <cellStyle name="Примечание 2 4 30 2" xfId="10230"/>
    <cellStyle name="Примечание 2 4 31" xfId="10231"/>
    <cellStyle name="Примечание 2 4 31 2" xfId="10232"/>
    <cellStyle name="Примечание 2 4 32" xfId="10233"/>
    <cellStyle name="Примечание 2 4 32 2" xfId="10234"/>
    <cellStyle name="Примечание 2 4 33" xfId="10235"/>
    <cellStyle name="Примечание 2 4 33 2" xfId="10236"/>
    <cellStyle name="Примечание 2 4 34" xfId="10237"/>
    <cellStyle name="Примечание 2 4 35" xfId="10238"/>
    <cellStyle name="Примечание 2 4 36" xfId="10239"/>
    <cellStyle name="Примечание 2 4 37" xfId="10240"/>
    <cellStyle name="Примечание 2 4 38" xfId="10241"/>
    <cellStyle name="Примечание 2 4 39" xfId="10242"/>
    <cellStyle name="Примечание 2 4 4" xfId="10243"/>
    <cellStyle name="Примечание 2 4 4 2" xfId="10244"/>
    <cellStyle name="Примечание 2 4 40" xfId="10245"/>
    <cellStyle name="Примечание 2 4 5" xfId="10246"/>
    <cellStyle name="Примечание 2 4 5 2" xfId="10247"/>
    <cellStyle name="Примечание 2 4 6" xfId="10248"/>
    <cellStyle name="Примечание 2 4 6 2" xfId="10249"/>
    <cellStyle name="Примечание 2 4 7" xfId="10250"/>
    <cellStyle name="Примечание 2 4 7 2" xfId="10251"/>
    <cellStyle name="Примечание 2 4 8" xfId="10252"/>
    <cellStyle name="Примечание 2 4 8 2" xfId="10253"/>
    <cellStyle name="Примечание 2 4 9" xfId="10254"/>
    <cellStyle name="Примечание 2 4 9 2" xfId="10255"/>
    <cellStyle name="Примечание 2 40" xfId="10256"/>
    <cellStyle name="Примечание 2 41" xfId="10257"/>
    <cellStyle name="Примечание 2 42" xfId="10258"/>
    <cellStyle name="Примечание 2 43" xfId="10259"/>
    <cellStyle name="Примечание 2 44" xfId="10260"/>
    <cellStyle name="Примечание 2 5" xfId="10261"/>
    <cellStyle name="Примечание 2 5 10" xfId="10262"/>
    <cellStyle name="Примечание 2 5 11" xfId="10263"/>
    <cellStyle name="Примечание 2 5 12" xfId="10264"/>
    <cellStyle name="Примечание 2 5 12 2" xfId="10265"/>
    <cellStyle name="Примечание 2 5 13" xfId="10266"/>
    <cellStyle name="Примечание 2 5 13 2" xfId="10267"/>
    <cellStyle name="Примечание 2 5 14" xfId="10268"/>
    <cellStyle name="Примечание 2 5 14 2" xfId="10269"/>
    <cellStyle name="Примечание 2 5 15" xfId="10270"/>
    <cellStyle name="Примечание 2 5 15 2" xfId="10271"/>
    <cellStyle name="Примечание 2 5 16" xfId="10272"/>
    <cellStyle name="Примечание 2 5 16 2" xfId="10273"/>
    <cellStyle name="Примечание 2 5 17" xfId="10274"/>
    <cellStyle name="Примечание 2 5 17 2" xfId="10275"/>
    <cellStyle name="Примечание 2 5 18" xfId="10276"/>
    <cellStyle name="Примечание 2 5 18 2" xfId="10277"/>
    <cellStyle name="Примечание 2 5 19" xfId="10278"/>
    <cellStyle name="Примечание 2 5 19 2" xfId="10279"/>
    <cellStyle name="Примечание 2 5 2" xfId="10280"/>
    <cellStyle name="Примечание 2 5 2 2" xfId="10281"/>
    <cellStyle name="Примечание 2 5 2 2 2" xfId="10282"/>
    <cellStyle name="Примечание 2 5 2 3" xfId="10283"/>
    <cellStyle name="Примечание 2 5 2_свод plnSum" xfId="10284"/>
    <cellStyle name="Примечание 2 5 20" xfId="10285"/>
    <cellStyle name="Примечание 2 5 20 2" xfId="10286"/>
    <cellStyle name="Примечание 2 5 21" xfId="10287"/>
    <cellStyle name="Примечание 2 5 22" xfId="10288"/>
    <cellStyle name="Примечание 2 5 22 2" xfId="10289"/>
    <cellStyle name="Примечание 2 5 23" xfId="10290"/>
    <cellStyle name="Примечание 2 5 23 2" xfId="10291"/>
    <cellStyle name="Примечание 2 5 24" xfId="10292"/>
    <cellStyle name="Примечание 2 5 24 2" xfId="10293"/>
    <cellStyle name="Примечание 2 5 25" xfId="10294"/>
    <cellStyle name="Примечание 2 5 25 2" xfId="10295"/>
    <cellStyle name="Примечание 2 5 26" xfId="10296"/>
    <cellStyle name="Примечание 2 5 26 2" xfId="10297"/>
    <cellStyle name="Примечание 2 5 27" xfId="10298"/>
    <cellStyle name="Примечание 2 5 27 2" xfId="10299"/>
    <cellStyle name="Примечание 2 5 28" xfId="10300"/>
    <cellStyle name="Примечание 2 5 28 2" xfId="10301"/>
    <cellStyle name="Примечание 2 5 29" xfId="10302"/>
    <cellStyle name="Примечание 2 5 29 2" xfId="10303"/>
    <cellStyle name="Примечание 2 5 3" xfId="10304"/>
    <cellStyle name="Примечание 2 5 3 2" xfId="10305"/>
    <cellStyle name="Примечание 2 5 30" xfId="10306"/>
    <cellStyle name="Примечание 2 5 30 2" xfId="10307"/>
    <cellStyle name="Примечание 2 5 31" xfId="10308"/>
    <cellStyle name="Примечание 2 5 31 2" xfId="10309"/>
    <cellStyle name="Примечание 2 5 32" xfId="10310"/>
    <cellStyle name="Примечание 2 5 32 2" xfId="10311"/>
    <cellStyle name="Примечание 2 5 33" xfId="10312"/>
    <cellStyle name="Примечание 2 5 33 2" xfId="10313"/>
    <cellStyle name="Примечание 2 5 34" xfId="10314"/>
    <cellStyle name="Примечание 2 5 35" xfId="10315"/>
    <cellStyle name="Примечание 2 5 36" xfId="10316"/>
    <cellStyle name="Примечание 2 5 37" xfId="10317"/>
    <cellStyle name="Примечание 2 5 38" xfId="10318"/>
    <cellStyle name="Примечание 2 5 39" xfId="10319"/>
    <cellStyle name="Примечание 2 5 4" xfId="10320"/>
    <cellStyle name="Примечание 2 5 4 2" xfId="10321"/>
    <cellStyle name="Примечание 2 5 40" xfId="10322"/>
    <cellStyle name="Примечание 2 5 5" xfId="10323"/>
    <cellStyle name="Примечание 2 5 5 2" xfId="10324"/>
    <cellStyle name="Примечание 2 5 6" xfId="10325"/>
    <cellStyle name="Примечание 2 5 6 2" xfId="10326"/>
    <cellStyle name="Примечание 2 5 7" xfId="10327"/>
    <cellStyle name="Примечание 2 5 7 2" xfId="10328"/>
    <cellStyle name="Примечание 2 5 8" xfId="10329"/>
    <cellStyle name="Примечание 2 5 8 2" xfId="10330"/>
    <cellStyle name="Примечание 2 5 9" xfId="10331"/>
    <cellStyle name="Примечание 2 5 9 2" xfId="10332"/>
    <cellStyle name="Примечание 2 5_свод plnSum" xfId="10333"/>
    <cellStyle name="Примечание 2 6" xfId="10334"/>
    <cellStyle name="Примечание 2 6 2" xfId="10335"/>
    <cellStyle name="Примечание 2 7" xfId="10336"/>
    <cellStyle name="Примечание 2 7 2" xfId="10337"/>
    <cellStyle name="Примечание 2 7 2 2" xfId="10338"/>
    <cellStyle name="Примечание 2 7 3" xfId="10339"/>
    <cellStyle name="Примечание 2 7_свод plnSum" xfId="10340"/>
    <cellStyle name="Примечание 2 8" xfId="10341"/>
    <cellStyle name="Примечание 2 8 2" xfId="10342"/>
    <cellStyle name="Примечание 2 9" xfId="10343"/>
    <cellStyle name="Примечание 2 9 2" xfId="10344"/>
    <cellStyle name="Примечание 2_свод plnSum" xfId="10345"/>
    <cellStyle name="Примечание 3" xfId="10346"/>
    <cellStyle name="Примечание 3 2" xfId="10347"/>
    <cellStyle name="Примечание 3 3" xfId="10348"/>
    <cellStyle name="Примечание 3 4" xfId="10349"/>
    <cellStyle name="Примечание 4" xfId="10350"/>
    <cellStyle name="Примечание 4 2" xfId="10351"/>
    <cellStyle name="Примечание 4 3" xfId="10352"/>
    <cellStyle name="Примечание 4 4" xfId="10353"/>
    <cellStyle name="Примечание 5" xfId="10354"/>
    <cellStyle name="Примечание 5 2" xfId="10355"/>
    <cellStyle name="Процентный 10" xfId="10356"/>
    <cellStyle name="Процентный 10 10" xfId="10357"/>
    <cellStyle name="Процентный 10 11" xfId="10358"/>
    <cellStyle name="Процентный 10 12" xfId="10359"/>
    <cellStyle name="Процентный 10 12 2" xfId="10360"/>
    <cellStyle name="Процентный 10 13" xfId="10361"/>
    <cellStyle name="Процентный 10 13 2" xfId="10362"/>
    <cellStyle name="Процентный 10 14" xfId="10363"/>
    <cellStyle name="Процентный 10 14 2" xfId="10364"/>
    <cellStyle name="Процентный 10 15" xfId="10365"/>
    <cellStyle name="Процентный 10 15 2" xfId="10366"/>
    <cellStyle name="Процентный 10 16" xfId="10367"/>
    <cellStyle name="Процентный 10 16 2" xfId="10368"/>
    <cellStyle name="Процентный 10 17" xfId="10369"/>
    <cellStyle name="Процентный 10 17 2" xfId="10370"/>
    <cellStyle name="Процентный 10 18" xfId="10371"/>
    <cellStyle name="Процентный 10 18 2" xfId="10372"/>
    <cellStyle name="Процентный 10 19" xfId="10373"/>
    <cellStyle name="Процентный 10 19 2" xfId="10374"/>
    <cellStyle name="Процентный 10 2" xfId="10375"/>
    <cellStyle name="Процентный 10 2 2" xfId="10376"/>
    <cellStyle name="Процентный 10 20" xfId="10377"/>
    <cellStyle name="Процентный 10 20 2" xfId="10378"/>
    <cellStyle name="Процентный 10 21" xfId="10379"/>
    <cellStyle name="Процентный 10 22" xfId="10380"/>
    <cellStyle name="Процентный 10 22 2" xfId="10381"/>
    <cellStyle name="Процентный 10 23" xfId="10382"/>
    <cellStyle name="Процентный 10 23 2" xfId="10383"/>
    <cellStyle name="Процентный 10 24" xfId="10384"/>
    <cellStyle name="Процентный 10 24 2" xfId="10385"/>
    <cellStyle name="Процентный 10 25" xfId="10386"/>
    <cellStyle name="Процентный 10 25 2" xfId="10387"/>
    <cellStyle name="Процентный 10 26" xfId="10388"/>
    <cellStyle name="Процентный 10 26 2" xfId="10389"/>
    <cellStyle name="Процентный 10 27" xfId="10390"/>
    <cellStyle name="Процентный 10 27 2" xfId="10391"/>
    <cellStyle name="Процентный 10 28" xfId="10392"/>
    <cellStyle name="Процентный 10 28 2" xfId="10393"/>
    <cellStyle name="Процентный 10 29" xfId="10394"/>
    <cellStyle name="Процентный 10 29 2" xfId="10395"/>
    <cellStyle name="Процентный 10 3" xfId="10396"/>
    <cellStyle name="Процентный 10 3 2" xfId="10397"/>
    <cellStyle name="Процентный 10 30" xfId="10398"/>
    <cellStyle name="Процентный 10 30 2" xfId="10399"/>
    <cellStyle name="Процентный 10 31" xfId="10400"/>
    <cellStyle name="Процентный 10 31 2" xfId="10401"/>
    <cellStyle name="Процентный 10 32" xfId="10402"/>
    <cellStyle name="Процентный 10 32 2" xfId="10403"/>
    <cellStyle name="Процентный 10 33" xfId="10404"/>
    <cellStyle name="Процентный 10 33 2" xfId="10405"/>
    <cellStyle name="Процентный 10 34" xfId="10406"/>
    <cellStyle name="Процентный 10 35" xfId="10407"/>
    <cellStyle name="Процентный 10 36" xfId="10408"/>
    <cellStyle name="Процентный 10 37" xfId="10409"/>
    <cellStyle name="Процентный 10 38" xfId="10410"/>
    <cellStyle name="Процентный 10 39" xfId="10411"/>
    <cellStyle name="Процентный 10 4" xfId="10412"/>
    <cellStyle name="Процентный 10 4 2" xfId="10413"/>
    <cellStyle name="Процентный 10 40" xfId="10414"/>
    <cellStyle name="Процентный 10 5" xfId="10415"/>
    <cellStyle name="Процентный 10 5 2" xfId="10416"/>
    <cellStyle name="Процентный 10 6" xfId="10417"/>
    <cellStyle name="Процентный 10 6 2" xfId="10418"/>
    <cellStyle name="Процентный 10 7" xfId="10419"/>
    <cellStyle name="Процентный 10 7 2" xfId="10420"/>
    <cellStyle name="Процентный 10 8" xfId="10421"/>
    <cellStyle name="Процентный 10 8 2" xfId="10422"/>
    <cellStyle name="Процентный 10 9" xfId="10423"/>
    <cellStyle name="Процентный 10 9 2" xfId="10424"/>
    <cellStyle name="Процентный 11" xfId="10425"/>
    <cellStyle name="Процентный 11 10" xfId="10426"/>
    <cellStyle name="Процентный 11 11" xfId="10427"/>
    <cellStyle name="Процентный 11 12" xfId="10428"/>
    <cellStyle name="Процентный 11 12 2" xfId="10429"/>
    <cellStyle name="Процентный 11 13" xfId="10430"/>
    <cellStyle name="Процентный 11 13 2" xfId="10431"/>
    <cellStyle name="Процентный 11 14" xfId="10432"/>
    <cellStyle name="Процентный 11 14 2" xfId="10433"/>
    <cellStyle name="Процентный 11 15" xfId="10434"/>
    <cellStyle name="Процентный 11 15 2" xfId="10435"/>
    <cellStyle name="Процентный 11 16" xfId="10436"/>
    <cellStyle name="Процентный 11 16 2" xfId="10437"/>
    <cellStyle name="Процентный 11 17" xfId="10438"/>
    <cellStyle name="Процентный 11 17 2" xfId="10439"/>
    <cellStyle name="Процентный 11 18" xfId="10440"/>
    <cellStyle name="Процентный 11 18 2" xfId="10441"/>
    <cellStyle name="Процентный 11 19" xfId="10442"/>
    <cellStyle name="Процентный 11 19 2" xfId="10443"/>
    <cellStyle name="Процентный 11 2" xfId="10444"/>
    <cellStyle name="Процентный 11 2 2" xfId="10445"/>
    <cellStyle name="Процентный 11 20" xfId="10446"/>
    <cellStyle name="Процентный 11 20 2" xfId="10447"/>
    <cellStyle name="Процентный 11 21" xfId="10448"/>
    <cellStyle name="Процентный 11 22" xfId="10449"/>
    <cellStyle name="Процентный 11 22 2" xfId="10450"/>
    <cellStyle name="Процентный 11 23" xfId="10451"/>
    <cellStyle name="Процентный 11 23 2" xfId="10452"/>
    <cellStyle name="Процентный 11 24" xfId="10453"/>
    <cellStyle name="Процентный 11 24 2" xfId="10454"/>
    <cellStyle name="Процентный 11 25" xfId="10455"/>
    <cellStyle name="Процентный 11 25 2" xfId="10456"/>
    <cellStyle name="Процентный 11 26" xfId="10457"/>
    <cellStyle name="Процентный 11 26 2" xfId="10458"/>
    <cellStyle name="Процентный 11 27" xfId="10459"/>
    <cellStyle name="Процентный 11 27 2" xfId="10460"/>
    <cellStyle name="Процентный 11 28" xfId="10461"/>
    <cellStyle name="Процентный 11 28 2" xfId="10462"/>
    <cellStyle name="Процентный 11 29" xfId="10463"/>
    <cellStyle name="Процентный 11 29 2" xfId="10464"/>
    <cellStyle name="Процентный 11 3" xfId="10465"/>
    <cellStyle name="Процентный 11 3 2" xfId="10466"/>
    <cellStyle name="Процентный 11 30" xfId="10467"/>
    <cellStyle name="Процентный 11 30 2" xfId="10468"/>
    <cellStyle name="Процентный 11 31" xfId="10469"/>
    <cellStyle name="Процентный 11 31 2" xfId="10470"/>
    <cellStyle name="Процентный 11 32" xfId="10471"/>
    <cellStyle name="Процентный 11 32 2" xfId="10472"/>
    <cellStyle name="Процентный 11 33" xfId="10473"/>
    <cellStyle name="Процентный 11 33 2" xfId="10474"/>
    <cellStyle name="Процентный 11 34" xfId="10475"/>
    <cellStyle name="Процентный 11 35" xfId="10476"/>
    <cellStyle name="Процентный 11 36" xfId="10477"/>
    <cellStyle name="Процентный 11 37" xfId="10478"/>
    <cellStyle name="Процентный 11 38" xfId="10479"/>
    <cellStyle name="Процентный 11 39" xfId="10480"/>
    <cellStyle name="Процентный 11 4" xfId="10481"/>
    <cellStyle name="Процентный 11 4 2" xfId="10482"/>
    <cellStyle name="Процентный 11 40" xfId="10483"/>
    <cellStyle name="Процентный 11 5" xfId="10484"/>
    <cellStyle name="Процентный 11 5 2" xfId="10485"/>
    <cellStyle name="Процентный 11 6" xfId="10486"/>
    <cellStyle name="Процентный 11 6 2" xfId="10487"/>
    <cellStyle name="Процентный 11 7" xfId="10488"/>
    <cellStyle name="Процентный 11 7 2" xfId="10489"/>
    <cellStyle name="Процентный 11 8" xfId="10490"/>
    <cellStyle name="Процентный 11 8 2" xfId="10491"/>
    <cellStyle name="Процентный 11 9" xfId="10492"/>
    <cellStyle name="Процентный 11 9 2" xfId="10493"/>
    <cellStyle name="Процентный 12" xfId="10494"/>
    <cellStyle name="Процентный 12 2" xfId="10495"/>
    <cellStyle name="Процентный 13" xfId="10496"/>
    <cellStyle name="Процентный 13 2" xfId="10497"/>
    <cellStyle name="Процентный 13 2 2" xfId="10498"/>
    <cellStyle name="Процентный 13 3" xfId="10499"/>
    <cellStyle name="Процентный 14" xfId="10500"/>
    <cellStyle name="Процентный 14 2" xfId="10501"/>
    <cellStyle name="Процентный 15" xfId="10502"/>
    <cellStyle name="Процентный 15 2" xfId="10503"/>
    <cellStyle name="Процентный 16" xfId="10504"/>
    <cellStyle name="Процентный 16 2" xfId="10505"/>
    <cellStyle name="Процентный 16 2 2" xfId="10506"/>
    <cellStyle name="Процентный 16 2 2 2" xfId="10507"/>
    <cellStyle name="Процентный 16 2 3" xfId="10508"/>
    <cellStyle name="Процентный 16 3" xfId="10509"/>
    <cellStyle name="Процентный 17" xfId="10510"/>
    <cellStyle name="Процентный 17 2" xfId="10511"/>
    <cellStyle name="Процентный 18" xfId="10512"/>
    <cellStyle name="Процентный 19" xfId="10513"/>
    <cellStyle name="Процентный 2" xfId="10514"/>
    <cellStyle name="Процентный 2 2" xfId="10515"/>
    <cellStyle name="Процентный 2 2 10" xfId="10516"/>
    <cellStyle name="Процентный 2 2 10 2" xfId="10517"/>
    <cellStyle name="Процентный 2 2 11" xfId="10518"/>
    <cellStyle name="Процентный 2 2 11 2" xfId="10519"/>
    <cellStyle name="Процентный 2 2 12" xfId="10520"/>
    <cellStyle name="Процентный 2 2 12 2" xfId="10521"/>
    <cellStyle name="Процентный 2 2 13" xfId="10522"/>
    <cellStyle name="Процентный 2 2 13 2" xfId="10523"/>
    <cellStyle name="Процентный 2 2 14" xfId="10524"/>
    <cellStyle name="Процентный 2 2 15" xfId="10525"/>
    <cellStyle name="Процентный 2 2 15 2" xfId="10526"/>
    <cellStyle name="Процентный 2 2 16" xfId="10527"/>
    <cellStyle name="Процентный 2 2 16 2" xfId="10528"/>
    <cellStyle name="Процентный 2 2 17" xfId="10529"/>
    <cellStyle name="Процентный 2 2 17 2" xfId="10530"/>
    <cellStyle name="Процентный 2 2 18" xfId="10531"/>
    <cellStyle name="Процентный 2 2 18 2" xfId="10532"/>
    <cellStyle name="Процентный 2 2 19" xfId="10533"/>
    <cellStyle name="Процентный 2 2 19 2" xfId="10534"/>
    <cellStyle name="Процентный 2 2 2" xfId="10535"/>
    <cellStyle name="Процентный 2 2 2 10" xfId="10536"/>
    <cellStyle name="Процентный 2 2 2 10 2" xfId="10537"/>
    <cellStyle name="Процентный 2 2 2 11" xfId="10538"/>
    <cellStyle name="Процентный 2 2 2 11 2" xfId="10539"/>
    <cellStyle name="Процентный 2 2 2 12" xfId="10540"/>
    <cellStyle name="Процентный 2 2 2 13" xfId="10541"/>
    <cellStyle name="Процентный 2 2 2 14" xfId="10542"/>
    <cellStyle name="Процентный 2 2 2 14 2" xfId="10543"/>
    <cellStyle name="Процентный 2 2 2 15" xfId="10544"/>
    <cellStyle name="Процентный 2 2 2 15 2" xfId="10545"/>
    <cellStyle name="Процентный 2 2 2 16" xfId="10546"/>
    <cellStyle name="Процентный 2 2 2 16 2" xfId="10547"/>
    <cellStyle name="Процентный 2 2 2 17" xfId="10548"/>
    <cellStyle name="Процентный 2 2 2 17 2" xfId="10549"/>
    <cellStyle name="Процентный 2 2 2 18" xfId="10550"/>
    <cellStyle name="Процентный 2 2 2 18 2" xfId="10551"/>
    <cellStyle name="Процентный 2 2 2 19" xfId="10552"/>
    <cellStyle name="Процентный 2 2 2 19 2" xfId="10553"/>
    <cellStyle name="Процентный 2 2 2 2" xfId="10554"/>
    <cellStyle name="Процентный 2 2 2 2 10" xfId="10555"/>
    <cellStyle name="Процентный 2 2 2 2 11" xfId="10556"/>
    <cellStyle name="Процентный 2 2 2 2 12" xfId="10557"/>
    <cellStyle name="Процентный 2 2 2 2 12 2" xfId="10558"/>
    <cellStyle name="Процентный 2 2 2 2 13" xfId="10559"/>
    <cellStyle name="Процентный 2 2 2 2 13 2" xfId="10560"/>
    <cellStyle name="Процентный 2 2 2 2 14" xfId="10561"/>
    <cellStyle name="Процентный 2 2 2 2 14 2" xfId="10562"/>
    <cellStyle name="Процентный 2 2 2 2 15" xfId="10563"/>
    <cellStyle name="Процентный 2 2 2 2 15 2" xfId="10564"/>
    <cellStyle name="Процентный 2 2 2 2 16" xfId="10565"/>
    <cellStyle name="Процентный 2 2 2 2 16 2" xfId="10566"/>
    <cellStyle name="Процентный 2 2 2 2 17" xfId="10567"/>
    <cellStyle name="Процентный 2 2 2 2 17 2" xfId="10568"/>
    <cellStyle name="Процентный 2 2 2 2 18" xfId="10569"/>
    <cellStyle name="Процентный 2 2 2 2 18 2" xfId="10570"/>
    <cellStyle name="Процентный 2 2 2 2 19" xfId="10571"/>
    <cellStyle name="Процентный 2 2 2 2 19 2" xfId="10572"/>
    <cellStyle name="Процентный 2 2 2 2 2" xfId="10573"/>
    <cellStyle name="Процентный 2 2 2 2 2 2" xfId="10574"/>
    <cellStyle name="Процентный 2 2 2 2 2 2 2" xfId="10575"/>
    <cellStyle name="Процентный 2 2 2 2 2 3" xfId="10576"/>
    <cellStyle name="Процентный 2 2 2 2 20" xfId="10577"/>
    <cellStyle name="Процентный 2 2 2 2 20 2" xfId="10578"/>
    <cellStyle name="Процентный 2 2 2 2 21" xfId="10579"/>
    <cellStyle name="Процентный 2 2 2 2 22" xfId="10580"/>
    <cellStyle name="Процентный 2 2 2 2 22 2" xfId="10581"/>
    <cellStyle name="Процентный 2 2 2 2 23" xfId="10582"/>
    <cellStyle name="Процентный 2 2 2 2 23 2" xfId="10583"/>
    <cellStyle name="Процентный 2 2 2 2 24" xfId="10584"/>
    <cellStyle name="Процентный 2 2 2 2 24 2" xfId="10585"/>
    <cellStyle name="Процентный 2 2 2 2 25" xfId="10586"/>
    <cellStyle name="Процентный 2 2 2 2 25 2" xfId="10587"/>
    <cellStyle name="Процентный 2 2 2 2 26" xfId="10588"/>
    <cellStyle name="Процентный 2 2 2 2 26 2" xfId="10589"/>
    <cellStyle name="Процентный 2 2 2 2 27" xfId="10590"/>
    <cellStyle name="Процентный 2 2 2 2 27 2" xfId="10591"/>
    <cellStyle name="Процентный 2 2 2 2 28" xfId="10592"/>
    <cellStyle name="Процентный 2 2 2 2 28 2" xfId="10593"/>
    <cellStyle name="Процентный 2 2 2 2 29" xfId="10594"/>
    <cellStyle name="Процентный 2 2 2 2 29 2" xfId="10595"/>
    <cellStyle name="Процентный 2 2 2 2 3" xfId="10596"/>
    <cellStyle name="Процентный 2 2 2 2 3 2" xfId="10597"/>
    <cellStyle name="Процентный 2 2 2 2 30" xfId="10598"/>
    <cellStyle name="Процентный 2 2 2 2 30 2" xfId="10599"/>
    <cellStyle name="Процентный 2 2 2 2 31" xfId="10600"/>
    <cellStyle name="Процентный 2 2 2 2 31 2" xfId="10601"/>
    <cellStyle name="Процентный 2 2 2 2 32" xfId="10602"/>
    <cellStyle name="Процентный 2 2 2 2 32 2" xfId="10603"/>
    <cellStyle name="Процентный 2 2 2 2 33" xfId="10604"/>
    <cellStyle name="Процентный 2 2 2 2 33 2" xfId="10605"/>
    <cellStyle name="Процентный 2 2 2 2 34" xfId="10606"/>
    <cellStyle name="Процентный 2 2 2 2 35" xfId="10607"/>
    <cellStyle name="Процентный 2 2 2 2 36" xfId="10608"/>
    <cellStyle name="Процентный 2 2 2 2 37" xfId="10609"/>
    <cellStyle name="Процентный 2 2 2 2 38" xfId="10610"/>
    <cellStyle name="Процентный 2 2 2 2 39" xfId="10611"/>
    <cellStyle name="Процентный 2 2 2 2 4" xfId="10612"/>
    <cellStyle name="Процентный 2 2 2 2 4 2" xfId="10613"/>
    <cellStyle name="Процентный 2 2 2 2 40" xfId="10614"/>
    <cellStyle name="Процентный 2 2 2 2 5" xfId="10615"/>
    <cellStyle name="Процентный 2 2 2 2 5 2" xfId="10616"/>
    <cellStyle name="Процентный 2 2 2 2 6" xfId="10617"/>
    <cellStyle name="Процентный 2 2 2 2 6 2" xfId="10618"/>
    <cellStyle name="Процентный 2 2 2 2 7" xfId="10619"/>
    <cellStyle name="Процентный 2 2 2 2 7 2" xfId="10620"/>
    <cellStyle name="Процентный 2 2 2 2 8" xfId="10621"/>
    <cellStyle name="Процентный 2 2 2 2 8 2" xfId="10622"/>
    <cellStyle name="Процентный 2 2 2 2 9" xfId="10623"/>
    <cellStyle name="Процентный 2 2 2 2 9 2" xfId="10624"/>
    <cellStyle name="Процентный 2 2 2 20" xfId="10625"/>
    <cellStyle name="Процентный 2 2 2 20 2" xfId="10626"/>
    <cellStyle name="Процентный 2 2 2 21" xfId="10627"/>
    <cellStyle name="Процентный 2 2 2 21 2" xfId="10628"/>
    <cellStyle name="Процентный 2 2 2 22" xfId="10629"/>
    <cellStyle name="Процентный 2 2 2 22 2" xfId="10630"/>
    <cellStyle name="Процентный 2 2 2 23" xfId="10631"/>
    <cellStyle name="Процентный 2 2 2 24" xfId="10632"/>
    <cellStyle name="Процентный 2 2 2 24 2" xfId="10633"/>
    <cellStyle name="Процентный 2 2 2 25" xfId="10634"/>
    <cellStyle name="Процентный 2 2 2 25 2" xfId="10635"/>
    <cellStyle name="Процентный 2 2 2 26" xfId="10636"/>
    <cellStyle name="Процентный 2 2 2 26 2" xfId="10637"/>
    <cellStyle name="Процентный 2 2 2 27" xfId="10638"/>
    <cellStyle name="Процентный 2 2 2 27 2" xfId="10639"/>
    <cellStyle name="Процентный 2 2 2 28" xfId="10640"/>
    <cellStyle name="Процентный 2 2 2 28 2" xfId="10641"/>
    <cellStyle name="Процентный 2 2 2 29" xfId="10642"/>
    <cellStyle name="Процентный 2 2 2 29 2" xfId="10643"/>
    <cellStyle name="Процентный 2 2 2 3" xfId="10644"/>
    <cellStyle name="Процентный 2 2 2 3 10" xfId="10645"/>
    <cellStyle name="Процентный 2 2 2 3 11" xfId="10646"/>
    <cellStyle name="Процентный 2 2 2 3 12" xfId="10647"/>
    <cellStyle name="Процентный 2 2 2 3 12 2" xfId="10648"/>
    <cellStyle name="Процентный 2 2 2 3 13" xfId="10649"/>
    <cellStyle name="Процентный 2 2 2 3 13 2" xfId="10650"/>
    <cellStyle name="Процентный 2 2 2 3 14" xfId="10651"/>
    <cellStyle name="Процентный 2 2 2 3 14 2" xfId="10652"/>
    <cellStyle name="Процентный 2 2 2 3 15" xfId="10653"/>
    <cellStyle name="Процентный 2 2 2 3 15 2" xfId="10654"/>
    <cellStyle name="Процентный 2 2 2 3 16" xfId="10655"/>
    <cellStyle name="Процентный 2 2 2 3 16 2" xfId="10656"/>
    <cellStyle name="Процентный 2 2 2 3 17" xfId="10657"/>
    <cellStyle name="Процентный 2 2 2 3 17 2" xfId="10658"/>
    <cellStyle name="Процентный 2 2 2 3 18" xfId="10659"/>
    <cellStyle name="Процентный 2 2 2 3 18 2" xfId="10660"/>
    <cellStyle name="Процентный 2 2 2 3 19" xfId="10661"/>
    <cellStyle name="Процентный 2 2 2 3 19 2" xfId="10662"/>
    <cellStyle name="Процентный 2 2 2 3 2" xfId="10663"/>
    <cellStyle name="Процентный 2 2 2 3 2 2" xfId="10664"/>
    <cellStyle name="Процентный 2 2 2 3 2 2 2" xfId="10665"/>
    <cellStyle name="Процентный 2 2 2 3 2 3" xfId="10666"/>
    <cellStyle name="Процентный 2 2 2 3 20" xfId="10667"/>
    <cellStyle name="Процентный 2 2 2 3 20 2" xfId="10668"/>
    <cellStyle name="Процентный 2 2 2 3 21" xfId="10669"/>
    <cellStyle name="Процентный 2 2 2 3 22" xfId="10670"/>
    <cellStyle name="Процентный 2 2 2 3 22 2" xfId="10671"/>
    <cellStyle name="Процентный 2 2 2 3 23" xfId="10672"/>
    <cellStyle name="Процентный 2 2 2 3 23 2" xfId="10673"/>
    <cellStyle name="Процентный 2 2 2 3 24" xfId="10674"/>
    <cellStyle name="Процентный 2 2 2 3 24 2" xfId="10675"/>
    <cellStyle name="Процентный 2 2 2 3 25" xfId="10676"/>
    <cellStyle name="Процентный 2 2 2 3 25 2" xfId="10677"/>
    <cellStyle name="Процентный 2 2 2 3 26" xfId="10678"/>
    <cellStyle name="Процентный 2 2 2 3 26 2" xfId="10679"/>
    <cellStyle name="Процентный 2 2 2 3 27" xfId="10680"/>
    <cellStyle name="Процентный 2 2 2 3 27 2" xfId="10681"/>
    <cellStyle name="Процентный 2 2 2 3 28" xfId="10682"/>
    <cellStyle name="Процентный 2 2 2 3 28 2" xfId="10683"/>
    <cellStyle name="Процентный 2 2 2 3 29" xfId="10684"/>
    <cellStyle name="Процентный 2 2 2 3 29 2" xfId="10685"/>
    <cellStyle name="Процентный 2 2 2 3 3" xfId="10686"/>
    <cellStyle name="Процентный 2 2 2 3 3 2" xfId="10687"/>
    <cellStyle name="Процентный 2 2 2 3 30" xfId="10688"/>
    <cellStyle name="Процентный 2 2 2 3 30 2" xfId="10689"/>
    <cellStyle name="Процентный 2 2 2 3 31" xfId="10690"/>
    <cellStyle name="Процентный 2 2 2 3 31 2" xfId="10691"/>
    <cellStyle name="Процентный 2 2 2 3 32" xfId="10692"/>
    <cellStyle name="Процентный 2 2 2 3 32 2" xfId="10693"/>
    <cellStyle name="Процентный 2 2 2 3 33" xfId="10694"/>
    <cellStyle name="Процентный 2 2 2 3 33 2" xfId="10695"/>
    <cellStyle name="Процентный 2 2 2 3 34" xfId="10696"/>
    <cellStyle name="Процентный 2 2 2 3 35" xfId="10697"/>
    <cellStyle name="Процентный 2 2 2 3 36" xfId="10698"/>
    <cellStyle name="Процентный 2 2 2 3 37" xfId="10699"/>
    <cellStyle name="Процентный 2 2 2 3 38" xfId="10700"/>
    <cellStyle name="Процентный 2 2 2 3 39" xfId="10701"/>
    <cellStyle name="Процентный 2 2 2 3 4" xfId="10702"/>
    <cellStyle name="Процентный 2 2 2 3 4 2" xfId="10703"/>
    <cellStyle name="Процентный 2 2 2 3 40" xfId="10704"/>
    <cellStyle name="Процентный 2 2 2 3 5" xfId="10705"/>
    <cellStyle name="Процентный 2 2 2 3 5 2" xfId="10706"/>
    <cellStyle name="Процентный 2 2 2 3 6" xfId="10707"/>
    <cellStyle name="Процентный 2 2 2 3 6 2" xfId="10708"/>
    <cellStyle name="Процентный 2 2 2 3 7" xfId="10709"/>
    <cellStyle name="Процентный 2 2 2 3 7 2" xfId="10710"/>
    <cellStyle name="Процентный 2 2 2 3 8" xfId="10711"/>
    <cellStyle name="Процентный 2 2 2 3 8 2" xfId="10712"/>
    <cellStyle name="Процентный 2 2 2 3 9" xfId="10713"/>
    <cellStyle name="Процентный 2 2 2 3 9 2" xfId="10714"/>
    <cellStyle name="Процентный 2 2 2 30" xfId="10715"/>
    <cellStyle name="Процентный 2 2 2 30 2" xfId="10716"/>
    <cellStyle name="Процентный 2 2 2 31" xfId="10717"/>
    <cellStyle name="Процентный 2 2 2 31 2" xfId="10718"/>
    <cellStyle name="Процентный 2 2 2 32" xfId="10719"/>
    <cellStyle name="Процентный 2 2 2 32 2" xfId="10720"/>
    <cellStyle name="Процентный 2 2 2 33" xfId="10721"/>
    <cellStyle name="Процентный 2 2 2 33 2" xfId="10722"/>
    <cellStyle name="Процентный 2 2 2 34" xfId="10723"/>
    <cellStyle name="Процентный 2 2 2 34 2" xfId="10724"/>
    <cellStyle name="Процентный 2 2 2 35" xfId="10725"/>
    <cellStyle name="Процентный 2 2 2 35 2" xfId="10726"/>
    <cellStyle name="Процентный 2 2 2 36" xfId="10727"/>
    <cellStyle name="Процентный 2 2 2 37" xfId="10728"/>
    <cellStyle name="Процентный 2 2 2 38" xfId="10729"/>
    <cellStyle name="Процентный 2 2 2 39" xfId="10730"/>
    <cellStyle name="Процентный 2 2 2 4" xfId="10731"/>
    <cellStyle name="Процентный 2 2 2 4 2" xfId="10732"/>
    <cellStyle name="Процентный 2 2 2 4 2 2" xfId="10733"/>
    <cellStyle name="Процентный 2 2 2 4 2 2 2" xfId="10734"/>
    <cellStyle name="Процентный 2 2 2 4 2 3" xfId="10735"/>
    <cellStyle name="Процентный 2 2 2 4 3" xfId="10736"/>
    <cellStyle name="Процентный 2 2 2 4 3 2" xfId="10737"/>
    <cellStyle name="Процентный 2 2 2 4 4" xfId="10738"/>
    <cellStyle name="Процентный 2 2 2 40" xfId="10739"/>
    <cellStyle name="Процентный 2 2 2 41" xfId="10740"/>
    <cellStyle name="Процентный 2 2 2 42" xfId="10741"/>
    <cellStyle name="Процентный 2 2 2 5" xfId="10742"/>
    <cellStyle name="Процентный 2 2 2 5 2" xfId="10743"/>
    <cellStyle name="Процентный 2 2 2 6" xfId="10744"/>
    <cellStyle name="Процентный 2 2 2 6 2" xfId="10745"/>
    <cellStyle name="Процентный 2 2 2 7" xfId="10746"/>
    <cellStyle name="Процентный 2 2 2 7 2" xfId="10747"/>
    <cellStyle name="Процентный 2 2 2 8" xfId="10748"/>
    <cellStyle name="Процентный 2 2 2 8 2" xfId="10749"/>
    <cellStyle name="Процентный 2 2 2 9" xfId="10750"/>
    <cellStyle name="Процентный 2 2 2 9 2" xfId="10751"/>
    <cellStyle name="Процентный 2 2 20" xfId="10752"/>
    <cellStyle name="Процентный 2 2 20 2" xfId="10753"/>
    <cellStyle name="Процентный 2 2 21" xfId="10754"/>
    <cellStyle name="Процентный 2 2 21 2" xfId="10755"/>
    <cellStyle name="Процентный 2 2 22" xfId="10756"/>
    <cellStyle name="Процентный 2 2 22 2" xfId="10757"/>
    <cellStyle name="Процентный 2 2 23" xfId="10758"/>
    <cellStyle name="Процентный 2 2 23 2" xfId="10759"/>
    <cellStyle name="Процентный 2 2 24" xfId="10760"/>
    <cellStyle name="Процентный 2 2 25" xfId="10761"/>
    <cellStyle name="Процентный 2 2 25 2" xfId="10762"/>
    <cellStyle name="Процентный 2 2 26" xfId="10763"/>
    <cellStyle name="Процентный 2 2 26 2" xfId="10764"/>
    <cellStyle name="Процентный 2 2 27" xfId="10765"/>
    <cellStyle name="Процентный 2 2 27 2" xfId="10766"/>
    <cellStyle name="Процентный 2 2 28" xfId="10767"/>
    <cellStyle name="Процентный 2 2 28 2" xfId="10768"/>
    <cellStyle name="Процентный 2 2 29" xfId="10769"/>
    <cellStyle name="Процентный 2 2 29 2" xfId="10770"/>
    <cellStyle name="Процентный 2 2 3" xfId="10771"/>
    <cellStyle name="Процентный 2 2 3 2" xfId="10772"/>
    <cellStyle name="Процентный 2 2 3 2 2" xfId="10773"/>
    <cellStyle name="Процентный 2 2 3 2 3" xfId="10774"/>
    <cellStyle name="Процентный 2 2 3 3" xfId="10775"/>
    <cellStyle name="Процентный 2 2 3 3 2" xfId="10776"/>
    <cellStyle name="Процентный 2 2 3 3 2 2" xfId="10777"/>
    <cellStyle name="Процентный 2 2 3 4" xfId="10778"/>
    <cellStyle name="Процентный 2 2 30" xfId="10779"/>
    <cellStyle name="Процентный 2 2 30 2" xfId="10780"/>
    <cellStyle name="Процентный 2 2 31" xfId="10781"/>
    <cellStyle name="Процентный 2 2 31 2" xfId="10782"/>
    <cellStyle name="Процентный 2 2 32" xfId="10783"/>
    <cellStyle name="Процентный 2 2 32 2" xfId="10784"/>
    <cellStyle name="Процентный 2 2 33" xfId="10785"/>
    <cellStyle name="Процентный 2 2 33 2" xfId="10786"/>
    <cellStyle name="Процентный 2 2 34" xfId="10787"/>
    <cellStyle name="Процентный 2 2 34 2" xfId="10788"/>
    <cellStyle name="Процентный 2 2 35" xfId="10789"/>
    <cellStyle name="Процентный 2 2 35 2" xfId="10790"/>
    <cellStyle name="Процентный 2 2 36" xfId="10791"/>
    <cellStyle name="Процентный 2 2 36 2" xfId="10792"/>
    <cellStyle name="Процентный 2 2 37" xfId="10793"/>
    <cellStyle name="Процентный 2 2 38" xfId="10794"/>
    <cellStyle name="Процентный 2 2 39" xfId="10795"/>
    <cellStyle name="Процентный 2 2 4" xfId="10796"/>
    <cellStyle name="Процентный 2 2 4 10" xfId="10797"/>
    <cellStyle name="Процентный 2 2 4 11" xfId="10798"/>
    <cellStyle name="Процентный 2 2 4 12" xfId="10799"/>
    <cellStyle name="Процентный 2 2 4 12 2" xfId="10800"/>
    <cellStyle name="Процентный 2 2 4 13" xfId="10801"/>
    <cellStyle name="Процентный 2 2 4 13 2" xfId="10802"/>
    <cellStyle name="Процентный 2 2 4 14" xfId="10803"/>
    <cellStyle name="Процентный 2 2 4 14 2" xfId="10804"/>
    <cellStyle name="Процентный 2 2 4 15" xfId="10805"/>
    <cellStyle name="Процентный 2 2 4 15 2" xfId="10806"/>
    <cellStyle name="Процентный 2 2 4 16" xfId="10807"/>
    <cellStyle name="Процентный 2 2 4 16 2" xfId="10808"/>
    <cellStyle name="Процентный 2 2 4 17" xfId="10809"/>
    <cellStyle name="Процентный 2 2 4 17 2" xfId="10810"/>
    <cellStyle name="Процентный 2 2 4 18" xfId="10811"/>
    <cellStyle name="Процентный 2 2 4 18 2" xfId="10812"/>
    <cellStyle name="Процентный 2 2 4 19" xfId="10813"/>
    <cellStyle name="Процентный 2 2 4 19 2" xfId="10814"/>
    <cellStyle name="Процентный 2 2 4 2" xfId="10815"/>
    <cellStyle name="Процентный 2 2 4 2 2" xfId="10816"/>
    <cellStyle name="Процентный 2 2 4 2 2 2" xfId="10817"/>
    <cellStyle name="Процентный 2 2 4 2 3" xfId="10818"/>
    <cellStyle name="Процентный 2 2 4 20" xfId="10819"/>
    <cellStyle name="Процентный 2 2 4 20 2" xfId="10820"/>
    <cellStyle name="Процентный 2 2 4 21" xfId="10821"/>
    <cellStyle name="Процентный 2 2 4 22" xfId="10822"/>
    <cellStyle name="Процентный 2 2 4 22 2" xfId="10823"/>
    <cellStyle name="Процентный 2 2 4 23" xfId="10824"/>
    <cellStyle name="Процентный 2 2 4 23 2" xfId="10825"/>
    <cellStyle name="Процентный 2 2 4 24" xfId="10826"/>
    <cellStyle name="Процентный 2 2 4 24 2" xfId="10827"/>
    <cellStyle name="Процентный 2 2 4 25" xfId="10828"/>
    <cellStyle name="Процентный 2 2 4 25 2" xfId="10829"/>
    <cellStyle name="Процентный 2 2 4 26" xfId="10830"/>
    <cellStyle name="Процентный 2 2 4 26 2" xfId="10831"/>
    <cellStyle name="Процентный 2 2 4 27" xfId="10832"/>
    <cellStyle name="Процентный 2 2 4 27 2" xfId="10833"/>
    <cellStyle name="Процентный 2 2 4 28" xfId="10834"/>
    <cellStyle name="Процентный 2 2 4 28 2" xfId="10835"/>
    <cellStyle name="Процентный 2 2 4 29" xfId="10836"/>
    <cellStyle name="Процентный 2 2 4 29 2" xfId="10837"/>
    <cellStyle name="Процентный 2 2 4 3" xfId="10838"/>
    <cellStyle name="Процентный 2 2 4 3 2" xfId="10839"/>
    <cellStyle name="Процентный 2 2 4 30" xfId="10840"/>
    <cellStyle name="Процентный 2 2 4 30 2" xfId="10841"/>
    <cellStyle name="Процентный 2 2 4 31" xfId="10842"/>
    <cellStyle name="Процентный 2 2 4 31 2" xfId="10843"/>
    <cellStyle name="Процентный 2 2 4 32" xfId="10844"/>
    <cellStyle name="Процентный 2 2 4 32 2" xfId="10845"/>
    <cellStyle name="Процентный 2 2 4 33" xfId="10846"/>
    <cellStyle name="Процентный 2 2 4 33 2" xfId="10847"/>
    <cellStyle name="Процентный 2 2 4 34" xfId="10848"/>
    <cellStyle name="Процентный 2 2 4 35" xfId="10849"/>
    <cellStyle name="Процентный 2 2 4 36" xfId="10850"/>
    <cellStyle name="Процентный 2 2 4 37" xfId="10851"/>
    <cellStyle name="Процентный 2 2 4 38" xfId="10852"/>
    <cellStyle name="Процентный 2 2 4 39" xfId="10853"/>
    <cellStyle name="Процентный 2 2 4 4" xfId="10854"/>
    <cellStyle name="Процентный 2 2 4 4 2" xfId="10855"/>
    <cellStyle name="Процентный 2 2 4 40" xfId="10856"/>
    <cellStyle name="Процентный 2 2 4 5" xfId="10857"/>
    <cellStyle name="Процентный 2 2 4 5 2" xfId="10858"/>
    <cellStyle name="Процентный 2 2 4 6" xfId="10859"/>
    <cellStyle name="Процентный 2 2 4 6 2" xfId="10860"/>
    <cellStyle name="Процентный 2 2 4 7" xfId="10861"/>
    <cellStyle name="Процентный 2 2 4 7 2" xfId="10862"/>
    <cellStyle name="Процентный 2 2 4 8" xfId="10863"/>
    <cellStyle name="Процентный 2 2 4 8 2" xfId="10864"/>
    <cellStyle name="Процентный 2 2 4 9" xfId="10865"/>
    <cellStyle name="Процентный 2 2 4 9 2" xfId="10866"/>
    <cellStyle name="Процентный 2 2 40" xfId="10867"/>
    <cellStyle name="Процентный 2 2 41" xfId="10868"/>
    <cellStyle name="Процентный 2 2 42" xfId="10869"/>
    <cellStyle name="Процентный 2 2 43" xfId="10870"/>
    <cellStyle name="Процентный 2 2 5" xfId="10871"/>
    <cellStyle name="Процентный 2 2 5 10" xfId="10872"/>
    <cellStyle name="Процентный 2 2 5 11" xfId="10873"/>
    <cellStyle name="Процентный 2 2 5 12" xfId="10874"/>
    <cellStyle name="Процентный 2 2 5 12 2" xfId="10875"/>
    <cellStyle name="Процентный 2 2 5 13" xfId="10876"/>
    <cellStyle name="Процентный 2 2 5 13 2" xfId="10877"/>
    <cellStyle name="Процентный 2 2 5 14" xfId="10878"/>
    <cellStyle name="Процентный 2 2 5 14 2" xfId="10879"/>
    <cellStyle name="Процентный 2 2 5 15" xfId="10880"/>
    <cellStyle name="Процентный 2 2 5 15 2" xfId="10881"/>
    <cellStyle name="Процентный 2 2 5 16" xfId="10882"/>
    <cellStyle name="Процентный 2 2 5 16 2" xfId="10883"/>
    <cellStyle name="Процентный 2 2 5 17" xfId="10884"/>
    <cellStyle name="Процентный 2 2 5 17 2" xfId="10885"/>
    <cellStyle name="Процентный 2 2 5 18" xfId="10886"/>
    <cellStyle name="Процентный 2 2 5 18 2" xfId="10887"/>
    <cellStyle name="Процентный 2 2 5 19" xfId="10888"/>
    <cellStyle name="Процентный 2 2 5 19 2" xfId="10889"/>
    <cellStyle name="Процентный 2 2 5 2" xfId="10890"/>
    <cellStyle name="Процентный 2 2 5 2 2" xfId="10891"/>
    <cellStyle name="Процентный 2 2 5 2 2 2" xfId="10892"/>
    <cellStyle name="Процентный 2 2 5 2 3" xfId="10893"/>
    <cellStyle name="Процентный 2 2 5 20" xfId="10894"/>
    <cellStyle name="Процентный 2 2 5 20 2" xfId="10895"/>
    <cellStyle name="Процентный 2 2 5 21" xfId="10896"/>
    <cellStyle name="Процентный 2 2 5 22" xfId="10897"/>
    <cellStyle name="Процентный 2 2 5 22 2" xfId="10898"/>
    <cellStyle name="Процентный 2 2 5 23" xfId="10899"/>
    <cellStyle name="Процентный 2 2 5 23 2" xfId="10900"/>
    <cellStyle name="Процентный 2 2 5 24" xfId="10901"/>
    <cellStyle name="Процентный 2 2 5 24 2" xfId="10902"/>
    <cellStyle name="Процентный 2 2 5 25" xfId="10903"/>
    <cellStyle name="Процентный 2 2 5 25 2" xfId="10904"/>
    <cellStyle name="Процентный 2 2 5 26" xfId="10905"/>
    <cellStyle name="Процентный 2 2 5 26 2" xfId="10906"/>
    <cellStyle name="Процентный 2 2 5 27" xfId="10907"/>
    <cellStyle name="Процентный 2 2 5 27 2" xfId="10908"/>
    <cellStyle name="Процентный 2 2 5 28" xfId="10909"/>
    <cellStyle name="Процентный 2 2 5 28 2" xfId="10910"/>
    <cellStyle name="Процентный 2 2 5 29" xfId="10911"/>
    <cellStyle name="Процентный 2 2 5 29 2" xfId="10912"/>
    <cellStyle name="Процентный 2 2 5 3" xfId="10913"/>
    <cellStyle name="Процентный 2 2 5 3 2" xfId="10914"/>
    <cellStyle name="Процентный 2 2 5 30" xfId="10915"/>
    <cellStyle name="Процентный 2 2 5 30 2" xfId="10916"/>
    <cellStyle name="Процентный 2 2 5 31" xfId="10917"/>
    <cellStyle name="Процентный 2 2 5 31 2" xfId="10918"/>
    <cellStyle name="Процентный 2 2 5 32" xfId="10919"/>
    <cellStyle name="Процентный 2 2 5 32 2" xfId="10920"/>
    <cellStyle name="Процентный 2 2 5 33" xfId="10921"/>
    <cellStyle name="Процентный 2 2 5 33 2" xfId="10922"/>
    <cellStyle name="Процентный 2 2 5 34" xfId="10923"/>
    <cellStyle name="Процентный 2 2 5 35" xfId="10924"/>
    <cellStyle name="Процентный 2 2 5 36" xfId="10925"/>
    <cellStyle name="Процентный 2 2 5 37" xfId="10926"/>
    <cellStyle name="Процентный 2 2 5 38" xfId="10927"/>
    <cellStyle name="Процентный 2 2 5 39" xfId="10928"/>
    <cellStyle name="Процентный 2 2 5 4" xfId="10929"/>
    <cellStyle name="Процентный 2 2 5 4 2" xfId="10930"/>
    <cellStyle name="Процентный 2 2 5 40" xfId="10931"/>
    <cellStyle name="Процентный 2 2 5 5" xfId="10932"/>
    <cellStyle name="Процентный 2 2 5 5 2" xfId="10933"/>
    <cellStyle name="Процентный 2 2 5 6" xfId="10934"/>
    <cellStyle name="Процентный 2 2 5 6 2" xfId="10935"/>
    <cellStyle name="Процентный 2 2 5 7" xfId="10936"/>
    <cellStyle name="Процентный 2 2 5 7 2" xfId="10937"/>
    <cellStyle name="Процентный 2 2 5 8" xfId="10938"/>
    <cellStyle name="Процентный 2 2 5 8 2" xfId="10939"/>
    <cellStyle name="Процентный 2 2 5 9" xfId="10940"/>
    <cellStyle name="Процентный 2 2 5 9 2" xfId="10941"/>
    <cellStyle name="Процентный 2 2 6" xfId="10942"/>
    <cellStyle name="Процентный 2 2 6 2" xfId="10943"/>
    <cellStyle name="Процентный 2 2 7" xfId="10944"/>
    <cellStyle name="Процентный 2 2 7 2" xfId="10945"/>
    <cellStyle name="Процентный 2 2 8" xfId="10946"/>
    <cellStyle name="Процентный 2 2 8 2" xfId="10947"/>
    <cellStyle name="Процентный 2 2 9" xfId="10948"/>
    <cellStyle name="Процентный 2 2 9 2" xfId="10949"/>
    <cellStyle name="Процентный 2 3" xfId="10950"/>
    <cellStyle name="Процентный 2 3 2" xfId="10951"/>
    <cellStyle name="Процентный 2 3 2 2" xfId="10952"/>
    <cellStyle name="Процентный 2 3 2 2 2" xfId="10953"/>
    <cellStyle name="Процентный 2 3 3" xfId="10954"/>
    <cellStyle name="Процентный 2 4" xfId="10955"/>
    <cellStyle name="Процентный 2 4 2" xfId="10956"/>
    <cellStyle name="Процентный 2 4 2 2" xfId="10957"/>
    <cellStyle name="Процентный 2 4 2 3" xfId="10958"/>
    <cellStyle name="Процентный 2 4 3" xfId="10959"/>
    <cellStyle name="Процентный 2 4 4" xfId="10960"/>
    <cellStyle name="Процентный 2 5" xfId="10961"/>
    <cellStyle name="Процентный 2 5 2" xfId="10962"/>
    <cellStyle name="Процентный 2 5 3" xfId="10963"/>
    <cellStyle name="Процентный 2 6" xfId="10964"/>
    <cellStyle name="Процентный 2 6 2" xfId="10965"/>
    <cellStyle name="Процентный 2 6 3" xfId="10966"/>
    <cellStyle name="Процентный 2 7" xfId="10967"/>
    <cellStyle name="Процентный 2 8" xfId="10968"/>
    <cellStyle name="Процентный 20" xfId="10969"/>
    <cellStyle name="Процентный 3" xfId="10970"/>
    <cellStyle name="Процентный 3 10" xfId="10971"/>
    <cellStyle name="Процентный 3 10 2" xfId="10972"/>
    <cellStyle name="Процентный 3 10 3" xfId="10973"/>
    <cellStyle name="Процентный 3 11" xfId="10974"/>
    <cellStyle name="Процентный 3 12" xfId="10975"/>
    <cellStyle name="Процентный 3 2" xfId="10976"/>
    <cellStyle name="Процентный 3 2 2" xfId="10977"/>
    <cellStyle name="Процентный 3 2 2 2" xfId="10978"/>
    <cellStyle name="Процентный 3 2 2 3" xfId="10979"/>
    <cellStyle name="Процентный 3 2 3" xfId="10980"/>
    <cellStyle name="Процентный 3 2 3 2" xfId="10981"/>
    <cellStyle name="Процентный 3 2 3 3" xfId="10982"/>
    <cellStyle name="Процентный 3 2 3 4" xfId="10983"/>
    <cellStyle name="Процентный 3 2 4" xfId="10984"/>
    <cellStyle name="Процентный 3 2 5" xfId="10985"/>
    <cellStyle name="Процентный 3 2 6" xfId="10986"/>
    <cellStyle name="Процентный 3 3" xfId="10987"/>
    <cellStyle name="Процентный 3 3 2" xfId="10988"/>
    <cellStyle name="Процентный 3 3 2 2" xfId="10989"/>
    <cellStyle name="Процентный 3 3 2 2 2" xfId="10990"/>
    <cellStyle name="Процентный 3 3 2 2 3" xfId="10991"/>
    <cellStyle name="Процентный 3 3 2 3" xfId="10992"/>
    <cellStyle name="Процентный 3 3 2 4" xfId="10993"/>
    <cellStyle name="Процентный 3 3 3" xfId="10994"/>
    <cellStyle name="Процентный 3 3 3 2" xfId="10995"/>
    <cellStyle name="Процентный 3 3 3 3" xfId="10996"/>
    <cellStyle name="Процентный 3 3 4" xfId="10997"/>
    <cellStyle name="Процентный 3 3 4 2" xfId="10998"/>
    <cellStyle name="Процентный 3 3 4 3" xfId="10999"/>
    <cellStyle name="Процентный 3 3 4 4" xfId="11000"/>
    <cellStyle name="Процентный 3 3 5" xfId="11001"/>
    <cellStyle name="Процентный 3 3 6" xfId="11002"/>
    <cellStyle name="Процентный 3 4" xfId="11003"/>
    <cellStyle name="Процентный 3 4 2" xfId="11004"/>
    <cellStyle name="Процентный 3 4 3" xfId="11005"/>
    <cellStyle name="Процентный 3 5" xfId="11006"/>
    <cellStyle name="Процентный 3 5 2" xfId="11007"/>
    <cellStyle name="Процентный 3 5 3" xfId="11008"/>
    <cellStyle name="Процентный 3 6" xfId="11009"/>
    <cellStyle name="Процентный 3 6 2" xfId="11010"/>
    <cellStyle name="Процентный 3 6 3" xfId="11011"/>
    <cellStyle name="Процентный 3 7" xfId="11012"/>
    <cellStyle name="Процентный 3 7 2" xfId="11013"/>
    <cellStyle name="Процентный 3 7 3" xfId="11014"/>
    <cellStyle name="Процентный 3 8" xfId="11015"/>
    <cellStyle name="Процентный 3 8 2" xfId="11016"/>
    <cellStyle name="Процентный 3 8 3" xfId="11017"/>
    <cellStyle name="Процентный 3 9" xfId="11018"/>
    <cellStyle name="Процентный 3 9 2" xfId="11019"/>
    <cellStyle name="Процентный 3 9 3" xfId="11020"/>
    <cellStyle name="Процентный 4" xfId="11021"/>
    <cellStyle name="Процентный 4 2" xfId="11022"/>
    <cellStyle name="Процентный 4 2 2" xfId="11023"/>
    <cellStyle name="Процентный 4 2 3" xfId="11024"/>
    <cellStyle name="Процентный 4 3" xfId="11025"/>
    <cellStyle name="Процентный 4 4" xfId="11026"/>
    <cellStyle name="Процентный 5" xfId="11027"/>
    <cellStyle name="Процентный 5 2" xfId="11028"/>
    <cellStyle name="Процентный 5 2 2" xfId="11029"/>
    <cellStyle name="Процентный 5 2 2 2" xfId="11030"/>
    <cellStyle name="Процентный 5 2 2 2 2" xfId="11031"/>
    <cellStyle name="Процентный 5 2 2 2 2 2" xfId="11032"/>
    <cellStyle name="Процентный 5 2 2 2 2 3" xfId="11033"/>
    <cellStyle name="Процентный 5 2 2 2 3" xfId="11034"/>
    <cellStyle name="Процентный 5 2 2 2 4" xfId="11035"/>
    <cellStyle name="Процентный 5 2 2 3" xfId="11036"/>
    <cellStyle name="Процентный 5 2 2 3 2" xfId="11037"/>
    <cellStyle name="Процентный 5 2 2 3 3" xfId="11038"/>
    <cellStyle name="Процентный 5 2 2 4" xfId="11039"/>
    <cellStyle name="Процентный 5 2 2 5" xfId="11040"/>
    <cellStyle name="Процентный 5 2 3" xfId="11041"/>
    <cellStyle name="Процентный 5 2 3 2" xfId="11042"/>
    <cellStyle name="Процентный 5 2 3 2 2" xfId="11043"/>
    <cellStyle name="Процентный 5 2 3 2 3" xfId="11044"/>
    <cellStyle name="Процентный 5 2 3 3" xfId="11045"/>
    <cellStyle name="Процентный 5 2 3 4" xfId="11046"/>
    <cellStyle name="Процентный 5 2 4" xfId="11047"/>
    <cellStyle name="Процентный 5 2 4 2" xfId="11048"/>
    <cellStyle name="Процентный 5 2 4 3" xfId="11049"/>
    <cellStyle name="Процентный 5 2 5" xfId="11050"/>
    <cellStyle name="Процентный 5 2 6" xfId="11051"/>
    <cellStyle name="Процентный 5 3" xfId="11052"/>
    <cellStyle name="Процентный 5 3 2" xfId="11053"/>
    <cellStyle name="Процентный 5 3 2 2" xfId="11054"/>
    <cellStyle name="Процентный 5 3 2 3" xfId="11055"/>
    <cellStyle name="Процентный 5 3 3" xfId="11056"/>
    <cellStyle name="Процентный 5 3 3 2" xfId="11057"/>
    <cellStyle name="Процентный 5 3 3 3" xfId="11058"/>
    <cellStyle name="Процентный 5 3 3 4" xfId="11059"/>
    <cellStyle name="Процентный 5 3 4" xfId="11060"/>
    <cellStyle name="Процентный 5 3 5" xfId="11061"/>
    <cellStyle name="Процентный 5 4" xfId="11062"/>
    <cellStyle name="Процентный 5 4 2" xfId="11063"/>
    <cellStyle name="Процентный 5 4 2 2" xfId="11064"/>
    <cellStyle name="Процентный 5 4 2 3" xfId="11065"/>
    <cellStyle name="Процентный 5 4 3" xfId="11066"/>
    <cellStyle name="Процентный 5 4 4" xfId="11067"/>
    <cellStyle name="Процентный 5 5" xfId="11068"/>
    <cellStyle name="Процентный 5 6" xfId="11069"/>
    <cellStyle name="Процентный 6" xfId="11070"/>
    <cellStyle name="Процентный 6 2" xfId="11071"/>
    <cellStyle name="Процентный 6 2 2" xfId="11072"/>
    <cellStyle name="Процентный 6 2 2 2" xfId="11073"/>
    <cellStyle name="Процентный 6 2 2 2 2" xfId="11074"/>
    <cellStyle name="Процентный 6 2 2 2 3" xfId="11075"/>
    <cellStyle name="Процентный 6 2 2 3" xfId="11076"/>
    <cellStyle name="Процентный 6 2 2 4" xfId="11077"/>
    <cellStyle name="Процентный 6 2 3" xfId="11078"/>
    <cellStyle name="Процентный 6 2 3 2" xfId="11079"/>
    <cellStyle name="Процентный 6 2 3 3" xfId="11080"/>
    <cellStyle name="Процентный 6 2 4" xfId="11081"/>
    <cellStyle name="Процентный 6 2 5" xfId="11082"/>
    <cellStyle name="Процентный 6 3" xfId="11083"/>
    <cellStyle name="Процентный 6 3 2" xfId="11084"/>
    <cellStyle name="Процентный 6 3 2 2" xfId="11085"/>
    <cellStyle name="Процентный 6 3 2 3" xfId="11086"/>
    <cellStyle name="Процентный 6 3 3" xfId="11087"/>
    <cellStyle name="Процентный 6 3 4" xfId="11088"/>
    <cellStyle name="Процентный 6 4" xfId="11089"/>
    <cellStyle name="Процентный 6 4 2" xfId="11090"/>
    <cellStyle name="Процентный 6 4 2 2" xfId="11091"/>
    <cellStyle name="Процентный 6 4 2 3" xfId="11092"/>
    <cellStyle name="Процентный 6 4 3" xfId="11093"/>
    <cellStyle name="Процентный 6 4 3 2" xfId="11094"/>
    <cellStyle name="Процентный 6 4 3 3" xfId="11095"/>
    <cellStyle name="Процентный 6 4 4" xfId="11096"/>
    <cellStyle name="Процентный 6 4 5" xfId="11097"/>
    <cellStyle name="Процентный 6 5" xfId="11098"/>
    <cellStyle name="Процентный 6 5 2" xfId="11099"/>
    <cellStyle name="Процентный 6 5 3" xfId="11100"/>
    <cellStyle name="Процентный 6 6" xfId="11101"/>
    <cellStyle name="Процентный 6 6 2" xfId="11102"/>
    <cellStyle name="Процентный 6 6 3" xfId="11103"/>
    <cellStyle name="Процентный 6 7" xfId="11104"/>
    <cellStyle name="Процентный 6 8" xfId="11105"/>
    <cellStyle name="Процентный 7" xfId="11106"/>
    <cellStyle name="Процентный 7 2" xfId="11107"/>
    <cellStyle name="Процентный 7 2 2" xfId="11108"/>
    <cellStyle name="Процентный 7 2 2 2" xfId="11109"/>
    <cellStyle name="Процентный 7 2 2 3" xfId="11110"/>
    <cellStyle name="Процентный 7 2 3" xfId="11111"/>
    <cellStyle name="Процентный 7 2 4" xfId="11112"/>
    <cellStyle name="Процентный 7 3" xfId="11113"/>
    <cellStyle name="Процентный 7 3 2" xfId="11114"/>
    <cellStyle name="Процентный 7 3 3" xfId="11115"/>
    <cellStyle name="Процентный 7 3 4" xfId="11116"/>
    <cellStyle name="Процентный 7 4" xfId="11117"/>
    <cellStyle name="Процентный 7 5" xfId="11118"/>
    <cellStyle name="Процентный 8" xfId="11119"/>
    <cellStyle name="Процентный 8 2" xfId="11120"/>
    <cellStyle name="Процентный 8 2 2" xfId="11121"/>
    <cellStyle name="Процентный 8 2 3" xfId="11122"/>
    <cellStyle name="Процентный 8 3" xfId="11123"/>
    <cellStyle name="Процентный 8 4" xfId="11124"/>
    <cellStyle name="Процентный 9" xfId="11125"/>
    <cellStyle name="Процентный 9 10" xfId="11126"/>
    <cellStyle name="Процентный 9 10 2" xfId="11127"/>
    <cellStyle name="Процентный 9 11" xfId="11128"/>
    <cellStyle name="Процентный 9 11 2" xfId="11129"/>
    <cellStyle name="Процентный 9 12" xfId="11130"/>
    <cellStyle name="Процентный 9 13" xfId="11131"/>
    <cellStyle name="Процентный 9 14" xfId="11132"/>
    <cellStyle name="Процентный 9 14 2" xfId="11133"/>
    <cellStyle name="Процентный 9 15" xfId="11134"/>
    <cellStyle name="Процентный 9 15 2" xfId="11135"/>
    <cellStyle name="Процентный 9 16" xfId="11136"/>
    <cellStyle name="Процентный 9 16 2" xfId="11137"/>
    <cellStyle name="Процентный 9 17" xfId="11138"/>
    <cellStyle name="Процентный 9 17 2" xfId="11139"/>
    <cellStyle name="Процентный 9 18" xfId="11140"/>
    <cellStyle name="Процентный 9 18 2" xfId="11141"/>
    <cellStyle name="Процентный 9 19" xfId="11142"/>
    <cellStyle name="Процентный 9 19 2" xfId="11143"/>
    <cellStyle name="Процентный 9 2" xfId="11144"/>
    <cellStyle name="Процентный 9 2 10" xfId="11145"/>
    <cellStyle name="Процентный 9 2 11" xfId="11146"/>
    <cellStyle name="Процентный 9 2 12" xfId="11147"/>
    <cellStyle name="Процентный 9 2 12 2" xfId="11148"/>
    <cellStyle name="Процентный 9 2 13" xfId="11149"/>
    <cellStyle name="Процентный 9 2 13 2" xfId="11150"/>
    <cellStyle name="Процентный 9 2 14" xfId="11151"/>
    <cellStyle name="Процентный 9 2 14 2" xfId="11152"/>
    <cellStyle name="Процентный 9 2 15" xfId="11153"/>
    <cellStyle name="Процентный 9 2 15 2" xfId="11154"/>
    <cellStyle name="Процентный 9 2 16" xfId="11155"/>
    <cellStyle name="Процентный 9 2 16 2" xfId="11156"/>
    <cellStyle name="Процентный 9 2 17" xfId="11157"/>
    <cellStyle name="Процентный 9 2 17 2" xfId="11158"/>
    <cellStyle name="Процентный 9 2 18" xfId="11159"/>
    <cellStyle name="Процентный 9 2 18 2" xfId="11160"/>
    <cellStyle name="Процентный 9 2 19" xfId="11161"/>
    <cellStyle name="Процентный 9 2 19 2" xfId="11162"/>
    <cellStyle name="Процентный 9 2 2" xfId="11163"/>
    <cellStyle name="Процентный 9 2 2 2" xfId="11164"/>
    <cellStyle name="Процентный 9 2 2 2 2" xfId="11165"/>
    <cellStyle name="Процентный 9 2 2 3" xfId="11166"/>
    <cellStyle name="Процентный 9 2 20" xfId="11167"/>
    <cellStyle name="Процентный 9 2 20 2" xfId="11168"/>
    <cellStyle name="Процентный 9 2 21" xfId="11169"/>
    <cellStyle name="Процентный 9 2 22" xfId="11170"/>
    <cellStyle name="Процентный 9 2 22 2" xfId="11171"/>
    <cellStyle name="Процентный 9 2 23" xfId="11172"/>
    <cellStyle name="Процентный 9 2 23 2" xfId="11173"/>
    <cellStyle name="Процентный 9 2 24" xfId="11174"/>
    <cellStyle name="Процентный 9 2 24 2" xfId="11175"/>
    <cellStyle name="Процентный 9 2 25" xfId="11176"/>
    <cellStyle name="Процентный 9 2 25 2" xfId="11177"/>
    <cellStyle name="Процентный 9 2 26" xfId="11178"/>
    <cellStyle name="Процентный 9 2 26 2" xfId="11179"/>
    <cellStyle name="Процентный 9 2 27" xfId="11180"/>
    <cellStyle name="Процентный 9 2 27 2" xfId="11181"/>
    <cellStyle name="Процентный 9 2 28" xfId="11182"/>
    <cellStyle name="Процентный 9 2 28 2" xfId="11183"/>
    <cellStyle name="Процентный 9 2 29" xfId="11184"/>
    <cellStyle name="Процентный 9 2 29 2" xfId="11185"/>
    <cellStyle name="Процентный 9 2 3" xfId="11186"/>
    <cellStyle name="Процентный 9 2 3 2" xfId="11187"/>
    <cellStyle name="Процентный 9 2 30" xfId="11188"/>
    <cellStyle name="Процентный 9 2 30 2" xfId="11189"/>
    <cellStyle name="Процентный 9 2 31" xfId="11190"/>
    <cellStyle name="Процентный 9 2 31 2" xfId="11191"/>
    <cellStyle name="Процентный 9 2 32" xfId="11192"/>
    <cellStyle name="Процентный 9 2 32 2" xfId="11193"/>
    <cellStyle name="Процентный 9 2 33" xfId="11194"/>
    <cellStyle name="Процентный 9 2 33 2" xfId="11195"/>
    <cellStyle name="Процентный 9 2 34" xfId="11196"/>
    <cellStyle name="Процентный 9 2 35" xfId="11197"/>
    <cellStyle name="Процентный 9 2 36" xfId="11198"/>
    <cellStyle name="Процентный 9 2 37" xfId="11199"/>
    <cellStyle name="Процентный 9 2 38" xfId="11200"/>
    <cellStyle name="Процентный 9 2 39" xfId="11201"/>
    <cellStyle name="Процентный 9 2 4" xfId="11202"/>
    <cellStyle name="Процентный 9 2 4 2" xfId="11203"/>
    <cellStyle name="Процентный 9 2 40" xfId="11204"/>
    <cellStyle name="Процентный 9 2 5" xfId="11205"/>
    <cellStyle name="Процентный 9 2 5 2" xfId="11206"/>
    <cellStyle name="Процентный 9 2 6" xfId="11207"/>
    <cellStyle name="Процентный 9 2 6 2" xfId="11208"/>
    <cellStyle name="Процентный 9 2 7" xfId="11209"/>
    <cellStyle name="Процентный 9 2 7 2" xfId="11210"/>
    <cellStyle name="Процентный 9 2 8" xfId="11211"/>
    <cellStyle name="Процентный 9 2 8 2" xfId="11212"/>
    <cellStyle name="Процентный 9 2 9" xfId="11213"/>
    <cellStyle name="Процентный 9 2 9 2" xfId="11214"/>
    <cellStyle name="Процентный 9 20" xfId="11215"/>
    <cellStyle name="Процентный 9 20 2" xfId="11216"/>
    <cellStyle name="Процентный 9 21" xfId="11217"/>
    <cellStyle name="Процентный 9 21 2" xfId="11218"/>
    <cellStyle name="Процентный 9 22" xfId="11219"/>
    <cellStyle name="Процентный 9 22 2" xfId="11220"/>
    <cellStyle name="Процентный 9 23" xfId="11221"/>
    <cellStyle name="Процентный 9 24" xfId="11222"/>
    <cellStyle name="Процентный 9 24 2" xfId="11223"/>
    <cellStyle name="Процентный 9 25" xfId="11224"/>
    <cellStyle name="Процентный 9 25 2" xfId="11225"/>
    <cellStyle name="Процентный 9 26" xfId="11226"/>
    <cellStyle name="Процентный 9 26 2" xfId="11227"/>
    <cellStyle name="Процентный 9 27" xfId="11228"/>
    <cellStyle name="Процентный 9 27 2" xfId="11229"/>
    <cellStyle name="Процентный 9 28" xfId="11230"/>
    <cellStyle name="Процентный 9 28 2" xfId="11231"/>
    <cellStyle name="Процентный 9 29" xfId="11232"/>
    <cellStyle name="Процентный 9 29 2" xfId="11233"/>
    <cellStyle name="Процентный 9 3" xfId="11234"/>
    <cellStyle name="Процентный 9 3 2" xfId="11235"/>
    <cellStyle name="Процентный 9 3 3" xfId="11236"/>
    <cellStyle name="Процентный 9 30" xfId="11237"/>
    <cellStyle name="Процентный 9 30 2" xfId="11238"/>
    <cellStyle name="Процентный 9 31" xfId="11239"/>
    <cellStyle name="Процентный 9 31 2" xfId="11240"/>
    <cellStyle name="Процентный 9 32" xfId="11241"/>
    <cellStyle name="Процентный 9 32 2" xfId="11242"/>
    <cellStyle name="Процентный 9 33" xfId="11243"/>
    <cellStyle name="Процентный 9 33 2" xfId="11244"/>
    <cellStyle name="Процентный 9 34" xfId="11245"/>
    <cellStyle name="Процентный 9 34 2" xfId="11246"/>
    <cellStyle name="Процентный 9 35" xfId="11247"/>
    <cellStyle name="Процентный 9 35 2" xfId="11248"/>
    <cellStyle name="Процентный 9 36" xfId="11249"/>
    <cellStyle name="Процентный 9 37" xfId="11250"/>
    <cellStyle name="Процентный 9 38" xfId="11251"/>
    <cellStyle name="Процентный 9 39" xfId="11252"/>
    <cellStyle name="Процентный 9 4" xfId="11253"/>
    <cellStyle name="Процентный 9 4 2" xfId="11254"/>
    <cellStyle name="Процентный 9 4 2 2" xfId="11255"/>
    <cellStyle name="Процентный 9 4 3" xfId="11256"/>
    <cellStyle name="Процентный 9 40" xfId="11257"/>
    <cellStyle name="Процентный 9 41" xfId="11258"/>
    <cellStyle name="Процентный 9 42" xfId="11259"/>
    <cellStyle name="Процентный 9 5" xfId="11260"/>
    <cellStyle name="Процентный 9 5 2" xfId="11261"/>
    <cellStyle name="Процентный 9 6" xfId="11262"/>
    <cellStyle name="Процентный 9 6 2" xfId="11263"/>
    <cellStyle name="Процентный 9 7" xfId="11264"/>
    <cellStyle name="Процентный 9 7 2" xfId="11265"/>
    <cellStyle name="Процентный 9 8" xfId="11266"/>
    <cellStyle name="Процентный 9 8 2" xfId="11267"/>
    <cellStyle name="Процентный 9 9" xfId="11268"/>
    <cellStyle name="Процентный 9 9 2" xfId="11269"/>
    <cellStyle name="рамка" xfId="11270"/>
    <cellStyle name="Результат сводной таблицы" xfId="11271"/>
    <cellStyle name="Связанная ячейка 2" xfId="11272"/>
    <cellStyle name="Связанная ячейка 2 2" xfId="11273"/>
    <cellStyle name="Связанная ячейка 2 2 2" xfId="11274"/>
    <cellStyle name="Связанная ячейка 2 2 3" xfId="11275"/>
    <cellStyle name="Связанная ячейка 2 3" xfId="11276"/>
    <cellStyle name="Связанная ячейка 2 4" xfId="11277"/>
    <cellStyle name="Связанная ячейка 2_свод plnSum" xfId="11278"/>
    <cellStyle name="Связанная ячейка 3" xfId="11279"/>
    <cellStyle name="Связанная ячейка 3 2" xfId="11280"/>
    <cellStyle name="Связанная ячейка 3 3" xfId="11281"/>
    <cellStyle name="Стиль 1" xfId="11282"/>
    <cellStyle name="Текст предупреждения 2" xfId="11283"/>
    <cellStyle name="Текст предупреждения 2 2" xfId="11284"/>
    <cellStyle name="Текст предупреждения 2 2 2" xfId="11285"/>
    <cellStyle name="Текст предупреждения 2 2 3" xfId="11286"/>
    <cellStyle name="Текст предупреждения 2 3" xfId="11287"/>
    <cellStyle name="Текст предупреждения 2 4" xfId="11288"/>
    <cellStyle name="Текст предупреждения 2_свод plnSum" xfId="11289"/>
    <cellStyle name="Текст предупреждения 3" xfId="11290"/>
    <cellStyle name="Текст предупреждения 3 2" xfId="11291"/>
    <cellStyle name="Текст предупреждения 3 3" xfId="11292"/>
    <cellStyle name="Угол сводной таблицы" xfId="11293"/>
    <cellStyle name="Финансовый [0] 2" xfId="11294"/>
    <cellStyle name="Финансовый 10" xfId="11295"/>
    <cellStyle name="Финансовый 11" xfId="11296"/>
    <cellStyle name="Финансовый 12" xfId="11297"/>
    <cellStyle name="Финансовый 13" xfId="11298"/>
    <cellStyle name="Финансовый 14" xfId="11299"/>
    <cellStyle name="Финансовый 15" xfId="11300"/>
    <cellStyle name="Финансовый 16" xfId="11301"/>
    <cellStyle name="Финансовый 17" xfId="11302"/>
    <cellStyle name="Финансовый 18" xfId="11303"/>
    <cellStyle name="Финансовый 19" xfId="11304"/>
    <cellStyle name="Финансовый 2" xfId="11305"/>
    <cellStyle name="Финансовый 2 2" xfId="11306"/>
    <cellStyle name="Финансовый 2 3" xfId="11307"/>
    <cellStyle name="Финансовый 20" xfId="11308"/>
    <cellStyle name="Финансовый 21" xfId="11309"/>
    <cellStyle name="Финансовый 3" xfId="11310"/>
    <cellStyle name="Финансовый 3 10" xfId="11311"/>
    <cellStyle name="Финансовый 3 11" xfId="11312"/>
    <cellStyle name="Финансовый 3 12" xfId="11313"/>
    <cellStyle name="Финансовый 3 12 2" xfId="11314"/>
    <cellStyle name="Финансовый 3 13" xfId="11315"/>
    <cellStyle name="Финансовый 3 13 2" xfId="11316"/>
    <cellStyle name="Финансовый 3 14" xfId="11317"/>
    <cellStyle name="Финансовый 3 14 2" xfId="11318"/>
    <cellStyle name="Финансовый 3 15" xfId="11319"/>
    <cellStyle name="Финансовый 3 15 2" xfId="11320"/>
    <cellStyle name="Финансовый 3 16" xfId="11321"/>
    <cellStyle name="Финансовый 3 16 2" xfId="11322"/>
    <cellStyle name="Финансовый 3 17" xfId="11323"/>
    <cellStyle name="Финансовый 3 17 2" xfId="11324"/>
    <cellStyle name="Финансовый 3 18" xfId="11325"/>
    <cellStyle name="Финансовый 3 18 2" xfId="11326"/>
    <cellStyle name="Финансовый 3 19" xfId="11327"/>
    <cellStyle name="Финансовый 3 19 2" xfId="11328"/>
    <cellStyle name="Финансовый 3 2" xfId="11329"/>
    <cellStyle name="Финансовый 3 2 2" xfId="11330"/>
    <cellStyle name="Финансовый 3 20" xfId="11331"/>
    <cellStyle name="Финансовый 3 20 2" xfId="11332"/>
    <cellStyle name="Финансовый 3 21" xfId="11333"/>
    <cellStyle name="Финансовый 3 22" xfId="11334"/>
    <cellStyle name="Финансовый 3 22 2" xfId="11335"/>
    <cellStyle name="Финансовый 3 23" xfId="11336"/>
    <cellStyle name="Финансовый 3 23 2" xfId="11337"/>
    <cellStyle name="Финансовый 3 24" xfId="11338"/>
    <cellStyle name="Финансовый 3 24 2" xfId="11339"/>
    <cellStyle name="Финансовый 3 25" xfId="11340"/>
    <cellStyle name="Финансовый 3 25 2" xfId="11341"/>
    <cellStyle name="Финансовый 3 26" xfId="11342"/>
    <cellStyle name="Финансовый 3 26 2" xfId="11343"/>
    <cellStyle name="Финансовый 3 27" xfId="11344"/>
    <cellStyle name="Финансовый 3 27 2" xfId="11345"/>
    <cellStyle name="Финансовый 3 28" xfId="11346"/>
    <cellStyle name="Финансовый 3 28 2" xfId="11347"/>
    <cellStyle name="Финансовый 3 29" xfId="11348"/>
    <cellStyle name="Финансовый 3 29 2" xfId="11349"/>
    <cellStyle name="Финансовый 3 3" xfId="11350"/>
    <cellStyle name="Финансовый 3 3 2" xfId="11351"/>
    <cellStyle name="Финансовый 3 30" xfId="11352"/>
    <cellStyle name="Финансовый 3 30 2" xfId="11353"/>
    <cellStyle name="Финансовый 3 31" xfId="11354"/>
    <cellStyle name="Финансовый 3 31 2" xfId="11355"/>
    <cellStyle name="Финансовый 3 32" xfId="11356"/>
    <cellStyle name="Финансовый 3 32 2" xfId="11357"/>
    <cellStyle name="Финансовый 3 33" xfId="11358"/>
    <cellStyle name="Финансовый 3 33 2" xfId="11359"/>
    <cellStyle name="Финансовый 3 34" xfId="11360"/>
    <cellStyle name="Финансовый 3 35" xfId="11361"/>
    <cellStyle name="Финансовый 3 36" xfId="11362"/>
    <cellStyle name="Финансовый 3 37" xfId="11363"/>
    <cellStyle name="Финансовый 3 38" xfId="11364"/>
    <cellStyle name="Финансовый 3 39" xfId="11365"/>
    <cellStyle name="Финансовый 3 4" xfId="11366"/>
    <cellStyle name="Финансовый 3 4 2" xfId="11367"/>
    <cellStyle name="Финансовый 3 40" xfId="11368"/>
    <cellStyle name="Финансовый 3 5" xfId="11369"/>
    <cellStyle name="Финансовый 3 5 2" xfId="11370"/>
    <cellStyle name="Финансовый 3 6" xfId="11371"/>
    <cellStyle name="Финансовый 3 6 2" xfId="11372"/>
    <cellStyle name="Финансовый 3 7" xfId="11373"/>
    <cellStyle name="Финансовый 3 7 2" xfId="11374"/>
    <cellStyle name="Финансовый 3 8" xfId="11375"/>
    <cellStyle name="Финансовый 3 8 2" xfId="11376"/>
    <cellStyle name="Финансовый 3 9" xfId="11377"/>
    <cellStyle name="Финансовый 3 9 2" xfId="11378"/>
    <cellStyle name="Финансовый 3_свод plnSum" xfId="11379"/>
    <cellStyle name="Финансовый 4" xfId="11380"/>
    <cellStyle name="Финансовый 4 2" xfId="11381"/>
    <cellStyle name="Финансовый 4 3" xfId="11382"/>
    <cellStyle name="Финансовый 5" xfId="11383"/>
    <cellStyle name="Финансовый 5 10" xfId="11384"/>
    <cellStyle name="Финансовый 5 11" xfId="11385"/>
    <cellStyle name="Финансовый 5 12" xfId="11386"/>
    <cellStyle name="Финансовый 5 12 2" xfId="11387"/>
    <cellStyle name="Финансовый 5 13" xfId="11388"/>
    <cellStyle name="Финансовый 5 13 2" xfId="11389"/>
    <cellStyle name="Финансовый 5 14" xfId="11390"/>
    <cellStyle name="Финансовый 5 14 2" xfId="11391"/>
    <cellStyle name="Финансовый 5 15" xfId="11392"/>
    <cellStyle name="Финансовый 5 15 2" xfId="11393"/>
    <cellStyle name="Финансовый 5 16" xfId="11394"/>
    <cellStyle name="Финансовый 5 16 2" xfId="11395"/>
    <cellStyle name="Финансовый 5 17" xfId="11396"/>
    <cellStyle name="Финансовый 5 17 2" xfId="11397"/>
    <cellStyle name="Финансовый 5 18" xfId="11398"/>
    <cellStyle name="Финансовый 5 18 2" xfId="11399"/>
    <cellStyle name="Финансовый 5 19" xfId="11400"/>
    <cellStyle name="Финансовый 5 19 2" xfId="11401"/>
    <cellStyle name="Финансовый 5 2" xfId="11402"/>
    <cellStyle name="Финансовый 5 2 2" xfId="11403"/>
    <cellStyle name="Финансовый 5 20" xfId="11404"/>
    <cellStyle name="Финансовый 5 20 2" xfId="11405"/>
    <cellStyle name="Финансовый 5 21" xfId="11406"/>
    <cellStyle name="Финансовый 5 22" xfId="11407"/>
    <cellStyle name="Финансовый 5 22 2" xfId="11408"/>
    <cellStyle name="Финансовый 5 23" xfId="11409"/>
    <cellStyle name="Финансовый 5 23 2" xfId="11410"/>
    <cellStyle name="Финансовый 5 24" xfId="11411"/>
    <cellStyle name="Финансовый 5 24 2" xfId="11412"/>
    <cellStyle name="Финансовый 5 25" xfId="11413"/>
    <cellStyle name="Финансовый 5 25 2" xfId="11414"/>
    <cellStyle name="Финансовый 5 26" xfId="11415"/>
    <cellStyle name="Финансовый 5 26 2" xfId="11416"/>
    <cellStyle name="Финансовый 5 27" xfId="11417"/>
    <cellStyle name="Финансовый 5 27 2" xfId="11418"/>
    <cellStyle name="Финансовый 5 28" xfId="11419"/>
    <cellStyle name="Финансовый 5 28 2" xfId="11420"/>
    <cellStyle name="Финансовый 5 29" xfId="11421"/>
    <cellStyle name="Финансовый 5 29 2" xfId="11422"/>
    <cellStyle name="Финансовый 5 3" xfId="11423"/>
    <cellStyle name="Финансовый 5 3 2" xfId="11424"/>
    <cellStyle name="Финансовый 5 30" xfId="11425"/>
    <cellStyle name="Финансовый 5 30 2" xfId="11426"/>
    <cellStyle name="Финансовый 5 31" xfId="11427"/>
    <cellStyle name="Финансовый 5 31 2" xfId="11428"/>
    <cellStyle name="Финансовый 5 32" xfId="11429"/>
    <cellStyle name="Финансовый 5 32 2" xfId="11430"/>
    <cellStyle name="Финансовый 5 33" xfId="11431"/>
    <cellStyle name="Финансовый 5 33 2" xfId="11432"/>
    <cellStyle name="Финансовый 5 34" xfId="11433"/>
    <cellStyle name="Финансовый 5 35" xfId="11434"/>
    <cellStyle name="Финансовый 5 36" xfId="11435"/>
    <cellStyle name="Финансовый 5 37" xfId="11436"/>
    <cellStyle name="Финансовый 5 38" xfId="11437"/>
    <cellStyle name="Финансовый 5 39" xfId="11438"/>
    <cellStyle name="Финансовый 5 4" xfId="11439"/>
    <cellStyle name="Финансовый 5 4 2" xfId="11440"/>
    <cellStyle name="Финансовый 5 40" xfId="11441"/>
    <cellStyle name="Финансовый 5 5" xfId="11442"/>
    <cellStyle name="Финансовый 5 5 2" xfId="11443"/>
    <cellStyle name="Финансовый 5 6" xfId="11444"/>
    <cellStyle name="Финансовый 5 6 2" xfId="11445"/>
    <cellStyle name="Финансовый 5 7" xfId="11446"/>
    <cellStyle name="Финансовый 5 7 2" xfId="11447"/>
    <cellStyle name="Финансовый 5 8" xfId="11448"/>
    <cellStyle name="Финансовый 5 8 2" xfId="11449"/>
    <cellStyle name="Финансовый 5 9" xfId="11450"/>
    <cellStyle name="Финансовый 5 9 2" xfId="11451"/>
    <cellStyle name="Финансовый 5_свод plnSum" xfId="11452"/>
    <cellStyle name="Финансовый 6" xfId="11453"/>
    <cellStyle name="Финансовый 6 10" xfId="11454"/>
    <cellStyle name="Финансовый 6 11" xfId="11455"/>
    <cellStyle name="Финансовый 6 12" xfId="11456"/>
    <cellStyle name="Финансовый 6 12 2" xfId="11457"/>
    <cellStyle name="Финансовый 6 13" xfId="11458"/>
    <cellStyle name="Финансовый 6 13 2" xfId="11459"/>
    <cellStyle name="Финансовый 6 14" xfId="11460"/>
    <cellStyle name="Финансовый 6 14 2" xfId="11461"/>
    <cellStyle name="Финансовый 6 15" xfId="11462"/>
    <cellStyle name="Финансовый 6 15 2" xfId="11463"/>
    <cellStyle name="Финансовый 6 16" xfId="11464"/>
    <cellStyle name="Финансовый 6 16 2" xfId="11465"/>
    <cellStyle name="Финансовый 6 17" xfId="11466"/>
    <cellStyle name="Финансовый 6 17 2" xfId="11467"/>
    <cellStyle name="Финансовый 6 18" xfId="11468"/>
    <cellStyle name="Финансовый 6 18 2" xfId="11469"/>
    <cellStyle name="Финансовый 6 19" xfId="11470"/>
    <cellStyle name="Финансовый 6 19 2" xfId="11471"/>
    <cellStyle name="Финансовый 6 2" xfId="11472"/>
    <cellStyle name="Финансовый 6 2 2" xfId="11473"/>
    <cellStyle name="Финансовый 6 20" xfId="11474"/>
    <cellStyle name="Финансовый 6 20 2" xfId="11475"/>
    <cellStyle name="Финансовый 6 21" xfId="11476"/>
    <cellStyle name="Финансовый 6 22" xfId="11477"/>
    <cellStyle name="Финансовый 6 22 2" xfId="11478"/>
    <cellStyle name="Финансовый 6 23" xfId="11479"/>
    <cellStyle name="Финансовый 6 23 2" xfId="11480"/>
    <cellStyle name="Финансовый 6 24" xfId="11481"/>
    <cellStyle name="Финансовый 6 24 2" xfId="11482"/>
    <cellStyle name="Финансовый 6 25" xfId="11483"/>
    <cellStyle name="Финансовый 6 25 2" xfId="11484"/>
    <cellStyle name="Финансовый 6 26" xfId="11485"/>
    <cellStyle name="Финансовый 6 26 2" xfId="11486"/>
    <cellStyle name="Финансовый 6 27" xfId="11487"/>
    <cellStyle name="Финансовый 6 27 2" xfId="11488"/>
    <cellStyle name="Финансовый 6 28" xfId="11489"/>
    <cellStyle name="Финансовый 6 28 2" xfId="11490"/>
    <cellStyle name="Финансовый 6 29" xfId="11491"/>
    <cellStyle name="Финансовый 6 29 2" xfId="11492"/>
    <cellStyle name="Финансовый 6 3" xfId="11493"/>
    <cellStyle name="Финансовый 6 3 2" xfId="11494"/>
    <cellStyle name="Финансовый 6 30" xfId="11495"/>
    <cellStyle name="Финансовый 6 30 2" xfId="11496"/>
    <cellStyle name="Финансовый 6 31" xfId="11497"/>
    <cellStyle name="Финансовый 6 31 2" xfId="11498"/>
    <cellStyle name="Финансовый 6 32" xfId="11499"/>
    <cellStyle name="Финансовый 6 32 2" xfId="11500"/>
    <cellStyle name="Финансовый 6 33" xfId="11501"/>
    <cellStyle name="Финансовый 6 33 2" xfId="11502"/>
    <cellStyle name="Финансовый 6 34" xfId="11503"/>
    <cellStyle name="Финансовый 6 35" xfId="11504"/>
    <cellStyle name="Финансовый 6 36" xfId="11505"/>
    <cellStyle name="Финансовый 6 37" xfId="11506"/>
    <cellStyle name="Финансовый 6 38" xfId="11507"/>
    <cellStyle name="Финансовый 6 39" xfId="11508"/>
    <cellStyle name="Финансовый 6 4" xfId="11509"/>
    <cellStyle name="Финансовый 6 4 2" xfId="11510"/>
    <cellStyle name="Финансовый 6 40" xfId="11511"/>
    <cellStyle name="Финансовый 6 5" xfId="11512"/>
    <cellStyle name="Финансовый 6 5 2" xfId="11513"/>
    <cellStyle name="Финансовый 6 6" xfId="11514"/>
    <cellStyle name="Финансовый 6 6 2" xfId="11515"/>
    <cellStyle name="Финансовый 6 7" xfId="11516"/>
    <cellStyle name="Финансовый 6 7 2" xfId="11517"/>
    <cellStyle name="Финансовый 6 8" xfId="11518"/>
    <cellStyle name="Финансовый 6 8 2" xfId="11519"/>
    <cellStyle name="Финансовый 6 9" xfId="11520"/>
    <cellStyle name="Финансовый 6 9 2" xfId="11521"/>
    <cellStyle name="Финансовый 7" xfId="11522"/>
    <cellStyle name="Финансовый 7 2" xfId="11523"/>
    <cellStyle name="Финансовый 8" xfId="11524"/>
    <cellStyle name="Финансовый 9" xfId="11525"/>
    <cellStyle name="Хороший 2" xfId="11526"/>
    <cellStyle name="Хороший 2 2" xfId="11527"/>
    <cellStyle name="Хороший 2 2 2" xfId="11528"/>
    <cellStyle name="Хороший 2 2 3" xfId="11529"/>
    <cellStyle name="Хороший 2 3" xfId="11530"/>
    <cellStyle name="Хороший 2 4" xfId="11531"/>
    <cellStyle name="Хороший 2_свод plnSum" xfId="11532"/>
    <cellStyle name="Хороший 3" xfId="11533"/>
    <cellStyle name="Хороший 3 2" xfId="11534"/>
    <cellStyle name="Хороший 3 3" xfId="115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S478"/>
  <sheetViews>
    <sheetView tabSelected="1" zoomScaleNormal="100" workbookViewId="0">
      <selection activeCell="D9" sqref="D9"/>
    </sheetView>
  </sheetViews>
  <sheetFormatPr defaultRowHeight="12" x14ac:dyDescent="0.25"/>
  <cols>
    <col min="1" max="1" width="5.5703125" style="1" customWidth="1"/>
    <col min="2" max="2" width="10.85546875" style="1" customWidth="1"/>
    <col min="3" max="3" width="48.5703125" style="2" customWidth="1"/>
    <col min="4" max="4" width="15" style="1" bestFit="1" customWidth="1"/>
    <col min="5" max="5" width="53.28515625" style="1" customWidth="1"/>
    <col min="6" max="6" width="11.7109375" style="7" customWidth="1"/>
    <col min="7" max="7" width="14.5703125" style="4" bestFit="1" customWidth="1"/>
    <col min="8" max="8" width="14.5703125" style="4" customWidth="1"/>
    <col min="9" max="9" width="12.140625" style="5" bestFit="1" customWidth="1"/>
    <col min="10" max="13" width="9.140625" style="5"/>
    <col min="14" max="14" width="10.7109375" style="5" bestFit="1" customWidth="1"/>
    <col min="15" max="16384" width="9.140625" style="5"/>
  </cols>
  <sheetData>
    <row r="1" spans="1:9" x14ac:dyDescent="0.25">
      <c r="F1" s="3" t="s">
        <v>362</v>
      </c>
    </row>
    <row r="2" spans="1:9" ht="27.75" customHeight="1" x14ac:dyDescent="0.25">
      <c r="F2" s="6" t="s">
        <v>0</v>
      </c>
    </row>
    <row r="3" spans="1:9" x14ac:dyDescent="0.25">
      <c r="F3" s="3" t="s">
        <v>1</v>
      </c>
    </row>
    <row r="4" spans="1:9" x14ac:dyDescent="0.25">
      <c r="F4" s="3" t="s">
        <v>2</v>
      </c>
    </row>
    <row r="5" spans="1:9" x14ac:dyDescent="0.25">
      <c r="F5" s="3" t="s">
        <v>3</v>
      </c>
    </row>
    <row r="6" spans="1:9" x14ac:dyDescent="0.25">
      <c r="G6" s="8"/>
      <c r="H6" s="8"/>
    </row>
    <row r="7" spans="1:9" x14ac:dyDescent="0.25">
      <c r="F7" s="9" t="s">
        <v>4</v>
      </c>
      <c r="G7" s="3"/>
      <c r="H7" s="3"/>
    </row>
    <row r="8" spans="1:9" ht="27.75" customHeight="1" x14ac:dyDescent="0.25">
      <c r="F8" s="10" t="s">
        <v>0</v>
      </c>
      <c r="G8" s="3"/>
      <c r="H8" s="3"/>
    </row>
    <row r="9" spans="1:9" x14ac:dyDescent="0.25">
      <c r="F9" s="3" t="s">
        <v>1</v>
      </c>
      <c r="G9" s="3"/>
      <c r="H9" s="3"/>
    </row>
    <row r="10" spans="1:9" ht="12" customHeight="1" x14ac:dyDescent="0.25">
      <c r="F10" s="3" t="s">
        <v>2</v>
      </c>
      <c r="G10" s="3"/>
      <c r="H10" s="3"/>
    </row>
    <row r="11" spans="1:9" ht="12" customHeight="1" x14ac:dyDescent="0.25">
      <c r="F11" s="3" t="s">
        <v>5</v>
      </c>
      <c r="G11" s="3"/>
      <c r="H11" s="3"/>
    </row>
    <row r="12" spans="1:9" x14ac:dyDescent="0.25">
      <c r="F12" s="11" t="s">
        <v>6</v>
      </c>
      <c r="G12" s="3"/>
      <c r="H12" s="3"/>
    </row>
    <row r="14" spans="1:9" ht="30" customHeight="1" x14ac:dyDescent="0.25">
      <c r="A14" s="12" t="s">
        <v>7</v>
      </c>
      <c r="B14" s="12"/>
      <c r="C14" s="12"/>
      <c r="D14" s="12"/>
      <c r="E14" s="12"/>
      <c r="F14" s="12"/>
      <c r="G14" s="12"/>
      <c r="H14" s="12"/>
      <c r="I14" s="12"/>
    </row>
    <row r="15" spans="1:9" s="17" customFormat="1" x14ac:dyDescent="0.2">
      <c r="A15" s="13"/>
      <c r="B15" s="13"/>
      <c r="C15" s="13"/>
      <c r="D15" s="14"/>
      <c r="E15" s="14"/>
      <c r="F15" s="15"/>
      <c r="G15" s="16">
        <v>45658</v>
      </c>
      <c r="H15" s="16">
        <v>45901</v>
      </c>
    </row>
    <row r="16" spans="1:9" s="21" customFormat="1" ht="48" x14ac:dyDescent="0.25">
      <c r="A16" s="18" t="s">
        <v>8</v>
      </c>
      <c r="B16" s="18" t="s">
        <v>9</v>
      </c>
      <c r="C16" s="18" t="s">
        <v>10</v>
      </c>
      <c r="D16" s="18" t="s">
        <v>11</v>
      </c>
      <c r="E16" s="18" t="s">
        <v>12</v>
      </c>
      <c r="F16" s="19" t="s">
        <v>13</v>
      </c>
      <c r="G16" s="20" t="s">
        <v>14</v>
      </c>
      <c r="H16" s="20" t="s">
        <v>15</v>
      </c>
      <c r="I16" s="20" t="s">
        <v>16</v>
      </c>
    </row>
    <row r="17" spans="1:19" x14ac:dyDescent="0.25">
      <c r="A17" s="22">
        <v>1</v>
      </c>
      <c r="B17" s="23">
        <v>430002</v>
      </c>
      <c r="C17" s="24" t="s">
        <v>17</v>
      </c>
      <c r="D17" s="25" t="s">
        <v>18</v>
      </c>
      <c r="E17" s="24" t="s">
        <v>19</v>
      </c>
      <c r="F17" s="26">
        <v>209</v>
      </c>
      <c r="G17" s="27">
        <v>2982.91</v>
      </c>
      <c r="H17" s="27">
        <v>2982.91</v>
      </c>
      <c r="I17" s="27">
        <v>623428.18999999994</v>
      </c>
      <c r="S17" s="28"/>
    </row>
    <row r="18" spans="1:19" x14ac:dyDescent="0.25">
      <c r="A18" s="29"/>
      <c r="B18" s="30"/>
      <c r="C18" s="31"/>
      <c r="D18" s="25" t="s">
        <v>20</v>
      </c>
      <c r="E18" s="24" t="s">
        <v>21</v>
      </c>
      <c r="F18" s="26">
        <v>380</v>
      </c>
      <c r="G18" s="27">
        <v>2684.62</v>
      </c>
      <c r="H18" s="27">
        <v>2684.62</v>
      </c>
      <c r="I18" s="27">
        <v>1020155.6</v>
      </c>
      <c r="S18" s="28"/>
    </row>
    <row r="19" spans="1:19" ht="36" x14ac:dyDescent="0.25">
      <c r="A19" s="29"/>
      <c r="B19" s="30"/>
      <c r="C19" s="31"/>
      <c r="D19" s="25" t="s">
        <v>22</v>
      </c>
      <c r="E19" s="24" t="s">
        <v>23</v>
      </c>
      <c r="F19" s="26">
        <v>44</v>
      </c>
      <c r="G19" s="27">
        <v>4707.58</v>
      </c>
      <c r="H19" s="27">
        <v>4260.3599999999997</v>
      </c>
      <c r="I19" s="27">
        <v>199530.78</v>
      </c>
      <c r="S19" s="28"/>
    </row>
    <row r="20" spans="1:19" x14ac:dyDescent="0.25">
      <c r="A20" s="29"/>
      <c r="B20" s="30"/>
      <c r="C20" s="31"/>
      <c r="D20" s="25" t="s">
        <v>24</v>
      </c>
      <c r="E20" s="24" t="s">
        <v>25</v>
      </c>
      <c r="F20" s="26">
        <v>396</v>
      </c>
      <c r="G20" s="27">
        <v>2634.9</v>
      </c>
      <c r="H20" s="27">
        <v>2634.9</v>
      </c>
      <c r="I20" s="27">
        <v>1043420.4000000001</v>
      </c>
      <c r="S20" s="28"/>
    </row>
    <row r="21" spans="1:19" ht="24" x14ac:dyDescent="0.25">
      <c r="A21" s="29"/>
      <c r="B21" s="30"/>
      <c r="C21" s="31"/>
      <c r="D21" s="25" t="s">
        <v>26</v>
      </c>
      <c r="E21" s="24" t="s">
        <v>27</v>
      </c>
      <c r="F21" s="26">
        <v>5</v>
      </c>
      <c r="G21" s="27">
        <v>2684.62</v>
      </c>
      <c r="H21" s="27">
        <v>2684.62</v>
      </c>
      <c r="I21" s="27">
        <v>13423.099999999999</v>
      </c>
      <c r="S21" s="28"/>
    </row>
    <row r="22" spans="1:19" x14ac:dyDescent="0.25">
      <c r="A22" s="29"/>
      <c r="B22" s="30"/>
      <c r="C22" s="32" t="s">
        <v>28</v>
      </c>
      <c r="D22" s="33"/>
      <c r="E22" s="33"/>
      <c r="F22" s="34">
        <v>1034</v>
      </c>
      <c r="G22" s="35"/>
      <c r="H22" s="35"/>
      <c r="I22" s="35">
        <v>2899958.0700000003</v>
      </c>
      <c r="S22" s="28"/>
    </row>
    <row r="23" spans="1:19" x14ac:dyDescent="0.25">
      <c r="A23" s="22">
        <v>2</v>
      </c>
      <c r="B23" s="23">
        <v>430004</v>
      </c>
      <c r="C23" s="24" t="s">
        <v>29</v>
      </c>
      <c r="D23" s="25" t="s">
        <v>18</v>
      </c>
      <c r="E23" s="24" t="s">
        <v>19</v>
      </c>
      <c r="F23" s="26">
        <v>437</v>
      </c>
      <c r="G23" s="27">
        <v>2982.91</v>
      </c>
      <c r="H23" s="27">
        <v>2982.91</v>
      </c>
      <c r="I23" s="27">
        <v>1303531.67</v>
      </c>
      <c r="S23" s="28"/>
    </row>
    <row r="24" spans="1:19" x14ac:dyDescent="0.25">
      <c r="A24" s="29"/>
      <c r="B24" s="30"/>
      <c r="C24" s="31"/>
      <c r="D24" s="25" t="s">
        <v>20</v>
      </c>
      <c r="E24" s="24" t="s">
        <v>21</v>
      </c>
      <c r="F24" s="26">
        <v>350</v>
      </c>
      <c r="G24" s="27">
        <v>2684.62</v>
      </c>
      <c r="H24" s="27">
        <v>2684.62</v>
      </c>
      <c r="I24" s="27">
        <v>939617</v>
      </c>
      <c r="S24" s="28"/>
    </row>
    <row r="25" spans="1:19" ht="36" x14ac:dyDescent="0.25">
      <c r="A25" s="29"/>
      <c r="B25" s="30"/>
      <c r="C25" s="31"/>
      <c r="D25" s="25" t="s">
        <v>22</v>
      </c>
      <c r="E25" s="24" t="s">
        <v>23</v>
      </c>
      <c r="F25" s="26">
        <v>115</v>
      </c>
      <c r="G25" s="27">
        <v>4707.58</v>
      </c>
      <c r="H25" s="27">
        <v>4260.3599999999997</v>
      </c>
      <c r="I25" s="27">
        <v>524824.55999999994</v>
      </c>
      <c r="S25" s="28"/>
    </row>
    <row r="26" spans="1:19" x14ac:dyDescent="0.25">
      <c r="A26" s="29"/>
      <c r="B26" s="30"/>
      <c r="C26" s="31"/>
      <c r="D26" s="25" t="s">
        <v>24</v>
      </c>
      <c r="E26" s="24" t="s">
        <v>25</v>
      </c>
      <c r="F26" s="26">
        <v>256</v>
      </c>
      <c r="G26" s="27">
        <v>2634.9</v>
      </c>
      <c r="H26" s="27">
        <v>2634.9</v>
      </c>
      <c r="I26" s="27">
        <v>674534.40000000002</v>
      </c>
      <c r="S26" s="28"/>
    </row>
    <row r="27" spans="1:19" ht="24" x14ac:dyDescent="0.25">
      <c r="A27" s="29"/>
      <c r="B27" s="30"/>
      <c r="C27" s="31"/>
      <c r="D27" s="25" t="s">
        <v>30</v>
      </c>
      <c r="E27" s="24" t="s">
        <v>31</v>
      </c>
      <c r="F27" s="26">
        <v>2</v>
      </c>
      <c r="G27" s="27">
        <v>4707.58</v>
      </c>
      <c r="H27" s="27">
        <v>4260.3599999999997</v>
      </c>
      <c r="I27" s="27">
        <v>8967.9399999999987</v>
      </c>
      <c r="S27" s="28"/>
    </row>
    <row r="28" spans="1:19" ht="24" x14ac:dyDescent="0.25">
      <c r="A28" s="29"/>
      <c r="B28" s="30"/>
      <c r="C28" s="31"/>
      <c r="D28" s="25" t="s">
        <v>32</v>
      </c>
      <c r="E28" s="24" t="s">
        <v>33</v>
      </c>
      <c r="F28" s="26">
        <v>21</v>
      </c>
      <c r="G28" s="27">
        <v>4707.58</v>
      </c>
      <c r="H28" s="27">
        <v>4260.3599999999997</v>
      </c>
      <c r="I28" s="27">
        <v>95728.639999999985</v>
      </c>
      <c r="S28" s="28"/>
    </row>
    <row r="29" spans="1:19" x14ac:dyDescent="0.25">
      <c r="A29" s="29"/>
      <c r="B29" s="30"/>
      <c r="C29" s="31"/>
      <c r="D29" s="25" t="s">
        <v>34</v>
      </c>
      <c r="E29" s="24" t="s">
        <v>35</v>
      </c>
      <c r="F29" s="26">
        <v>56</v>
      </c>
      <c r="G29" s="27">
        <v>2982.91</v>
      </c>
      <c r="H29" s="27">
        <v>2982.91</v>
      </c>
      <c r="I29" s="27">
        <v>167042.96</v>
      </c>
      <c r="S29" s="28"/>
    </row>
    <row r="30" spans="1:19" ht="24" x14ac:dyDescent="0.25">
      <c r="A30" s="29"/>
      <c r="B30" s="30"/>
      <c r="C30" s="31"/>
      <c r="D30" s="25" t="s">
        <v>36</v>
      </c>
      <c r="E30" s="24" t="s">
        <v>37</v>
      </c>
      <c r="F30" s="26">
        <v>10</v>
      </c>
      <c r="G30" s="27">
        <v>3678.92</v>
      </c>
      <c r="H30" s="27">
        <v>3678.92</v>
      </c>
      <c r="I30" s="27">
        <v>36789.199999999997</v>
      </c>
      <c r="S30" s="28"/>
    </row>
    <row r="31" spans="1:19" ht="36" x14ac:dyDescent="0.25">
      <c r="A31" s="29"/>
      <c r="B31" s="30"/>
      <c r="C31" s="31"/>
      <c r="D31" s="25" t="s">
        <v>38</v>
      </c>
      <c r="E31" s="24" t="s">
        <v>39</v>
      </c>
      <c r="F31" s="26">
        <v>135</v>
      </c>
      <c r="G31" s="27">
        <v>5248.08</v>
      </c>
      <c r="H31" s="27">
        <v>4749.51</v>
      </c>
      <c r="I31" s="27">
        <v>685556.58000000007</v>
      </c>
      <c r="S31" s="28"/>
    </row>
    <row r="32" spans="1:19" ht="24" x14ac:dyDescent="0.25">
      <c r="A32" s="29"/>
      <c r="B32" s="30"/>
      <c r="C32" s="31"/>
      <c r="D32" s="25" t="s">
        <v>26</v>
      </c>
      <c r="E32" s="24" t="s">
        <v>27</v>
      </c>
      <c r="F32" s="26">
        <v>20</v>
      </c>
      <c r="G32" s="27">
        <v>2684.62</v>
      </c>
      <c r="H32" s="27">
        <v>2684.62</v>
      </c>
      <c r="I32" s="27">
        <v>53692.399999999994</v>
      </c>
      <c r="S32" s="28"/>
    </row>
    <row r="33" spans="1:19" x14ac:dyDescent="0.25">
      <c r="A33" s="29"/>
      <c r="B33" s="30"/>
      <c r="C33" s="32" t="s">
        <v>40</v>
      </c>
      <c r="D33" s="33"/>
      <c r="E33" s="33"/>
      <c r="F33" s="34">
        <v>1402</v>
      </c>
      <c r="G33" s="35"/>
      <c r="H33" s="35"/>
      <c r="I33" s="35">
        <v>4490285.3500000006</v>
      </c>
      <c r="S33" s="28"/>
    </row>
    <row r="34" spans="1:19" ht="24" x14ac:dyDescent="0.25">
      <c r="A34" s="22">
        <v>3</v>
      </c>
      <c r="B34" s="23">
        <v>430006</v>
      </c>
      <c r="C34" s="24" t="s">
        <v>41</v>
      </c>
      <c r="D34" s="25" t="s">
        <v>42</v>
      </c>
      <c r="E34" s="24" t="s">
        <v>43</v>
      </c>
      <c r="F34" s="26">
        <v>79</v>
      </c>
      <c r="G34" s="27">
        <v>2982.91</v>
      </c>
      <c r="H34" s="27">
        <v>2982.91</v>
      </c>
      <c r="I34" s="27">
        <v>235649.88999999998</v>
      </c>
      <c r="S34" s="28"/>
    </row>
    <row r="35" spans="1:19" x14ac:dyDescent="0.25">
      <c r="A35" s="29"/>
      <c r="B35" s="30"/>
      <c r="C35" s="31"/>
      <c r="D35" s="25" t="s">
        <v>44</v>
      </c>
      <c r="E35" s="24" t="s">
        <v>45</v>
      </c>
      <c r="F35" s="26">
        <v>39</v>
      </c>
      <c r="G35" s="27">
        <v>2982.91</v>
      </c>
      <c r="H35" s="27">
        <v>2982.91</v>
      </c>
      <c r="I35" s="27">
        <v>116333.48999999999</v>
      </c>
      <c r="S35" s="28"/>
    </row>
    <row r="36" spans="1:19" x14ac:dyDescent="0.25">
      <c r="A36" s="29"/>
      <c r="B36" s="30"/>
      <c r="C36" s="31"/>
      <c r="D36" s="25" t="s">
        <v>18</v>
      </c>
      <c r="E36" s="24" t="s">
        <v>19</v>
      </c>
      <c r="F36" s="26">
        <v>95</v>
      </c>
      <c r="G36" s="27">
        <v>2982.91</v>
      </c>
      <c r="H36" s="27">
        <v>2982.91</v>
      </c>
      <c r="I36" s="27">
        <v>283376.45</v>
      </c>
      <c r="S36" s="28"/>
    </row>
    <row r="37" spans="1:19" x14ac:dyDescent="0.25">
      <c r="A37" s="29"/>
      <c r="B37" s="30"/>
      <c r="C37" s="31"/>
      <c r="D37" s="25" t="s">
        <v>20</v>
      </c>
      <c r="E37" s="24" t="s">
        <v>21</v>
      </c>
      <c r="F37" s="26">
        <v>985</v>
      </c>
      <c r="G37" s="27">
        <v>2684.62</v>
      </c>
      <c r="H37" s="27">
        <v>2684.62</v>
      </c>
      <c r="I37" s="27">
        <v>2644350.6999999997</v>
      </c>
      <c r="S37" s="28"/>
    </row>
    <row r="38" spans="1:19" ht="36" x14ac:dyDescent="0.25">
      <c r="A38" s="29"/>
      <c r="B38" s="30"/>
      <c r="C38" s="31"/>
      <c r="D38" s="25" t="s">
        <v>22</v>
      </c>
      <c r="E38" s="24" t="s">
        <v>23</v>
      </c>
      <c r="F38" s="26">
        <v>231</v>
      </c>
      <c r="G38" s="27">
        <v>4707.58</v>
      </c>
      <c r="H38" s="27">
        <v>4260.3599999999997</v>
      </c>
      <c r="I38" s="27">
        <v>1048095.6199999999</v>
      </c>
      <c r="S38" s="28"/>
    </row>
    <row r="39" spans="1:19" ht="24" x14ac:dyDescent="0.25">
      <c r="A39" s="29"/>
      <c r="B39" s="30"/>
      <c r="C39" s="31"/>
      <c r="D39" s="25" t="s">
        <v>46</v>
      </c>
      <c r="E39" s="24" t="s">
        <v>47</v>
      </c>
      <c r="F39" s="26">
        <v>55</v>
      </c>
      <c r="G39" s="27">
        <v>2982.91</v>
      </c>
      <c r="H39" s="27">
        <v>2982.91</v>
      </c>
      <c r="I39" s="27">
        <v>164060.04999999999</v>
      </c>
      <c r="S39" s="28"/>
    </row>
    <row r="40" spans="1:19" ht="24" x14ac:dyDescent="0.25">
      <c r="A40" s="29"/>
      <c r="B40" s="30"/>
      <c r="C40" s="31"/>
      <c r="D40" s="25" t="s">
        <v>48</v>
      </c>
      <c r="E40" s="24" t="s">
        <v>49</v>
      </c>
      <c r="F40" s="26">
        <v>138</v>
      </c>
      <c r="G40" s="27">
        <v>4437.33</v>
      </c>
      <c r="H40" s="27">
        <v>4015.78</v>
      </c>
      <c r="I40" s="27">
        <v>593381.79</v>
      </c>
      <c r="S40" s="28"/>
    </row>
    <row r="41" spans="1:19" x14ac:dyDescent="0.25">
      <c r="A41" s="29"/>
      <c r="B41" s="30"/>
      <c r="C41" s="31"/>
      <c r="D41" s="25" t="s">
        <v>50</v>
      </c>
      <c r="E41" s="24" t="s">
        <v>51</v>
      </c>
      <c r="F41" s="26">
        <v>42</v>
      </c>
      <c r="G41" s="27">
        <v>2982.91</v>
      </c>
      <c r="H41" s="27">
        <v>2982.91</v>
      </c>
      <c r="I41" s="27">
        <v>125282.22</v>
      </c>
      <c r="S41" s="28"/>
    </row>
    <row r="42" spans="1:19" ht="24" x14ac:dyDescent="0.25">
      <c r="A42" s="29"/>
      <c r="B42" s="30"/>
      <c r="C42" s="31"/>
      <c r="D42" s="25" t="s">
        <v>52</v>
      </c>
      <c r="E42" s="24" t="s">
        <v>53</v>
      </c>
      <c r="F42" s="26">
        <v>123</v>
      </c>
      <c r="G42" s="27">
        <v>4707.58</v>
      </c>
      <c r="H42" s="27">
        <v>4260.3599999999997</v>
      </c>
      <c r="I42" s="27">
        <v>558907.43999999994</v>
      </c>
      <c r="S42" s="28"/>
    </row>
    <row r="43" spans="1:19" x14ac:dyDescent="0.25">
      <c r="A43" s="29"/>
      <c r="B43" s="30"/>
      <c r="C43" s="31"/>
      <c r="D43" s="25" t="s">
        <v>24</v>
      </c>
      <c r="E43" s="24" t="s">
        <v>25</v>
      </c>
      <c r="F43" s="26">
        <v>317</v>
      </c>
      <c r="G43" s="27">
        <v>2634.9</v>
      </c>
      <c r="H43" s="27">
        <v>2634.9</v>
      </c>
      <c r="I43" s="27">
        <v>835263.3</v>
      </c>
      <c r="S43" s="28"/>
    </row>
    <row r="44" spans="1:19" ht="24" x14ac:dyDescent="0.25">
      <c r="A44" s="29"/>
      <c r="B44" s="30"/>
      <c r="C44" s="31"/>
      <c r="D44" s="25" t="s">
        <v>30</v>
      </c>
      <c r="E44" s="24" t="s">
        <v>31</v>
      </c>
      <c r="F44" s="26">
        <v>20</v>
      </c>
      <c r="G44" s="27">
        <v>4707.58</v>
      </c>
      <c r="H44" s="27">
        <v>4260.3599999999997</v>
      </c>
      <c r="I44" s="27">
        <v>90573.84</v>
      </c>
      <c r="S44" s="28"/>
    </row>
    <row r="45" spans="1:19" ht="24" x14ac:dyDescent="0.25">
      <c r="A45" s="29"/>
      <c r="B45" s="30"/>
      <c r="C45" s="31"/>
      <c r="D45" s="25" t="s">
        <v>32</v>
      </c>
      <c r="E45" s="24" t="s">
        <v>33</v>
      </c>
      <c r="F45" s="26">
        <v>193</v>
      </c>
      <c r="G45" s="27">
        <v>4707.58</v>
      </c>
      <c r="H45" s="27">
        <v>4260.3599999999997</v>
      </c>
      <c r="I45" s="27">
        <v>879046.41999999993</v>
      </c>
      <c r="S45" s="28"/>
    </row>
    <row r="46" spans="1:19" ht="24" x14ac:dyDescent="0.25">
      <c r="A46" s="29"/>
      <c r="B46" s="30"/>
      <c r="C46" s="31"/>
      <c r="D46" s="25" t="s">
        <v>36</v>
      </c>
      <c r="E46" s="24" t="s">
        <v>37</v>
      </c>
      <c r="F46" s="26">
        <v>145</v>
      </c>
      <c r="G46" s="27">
        <v>3678.92</v>
      </c>
      <c r="H46" s="27">
        <v>3678.92</v>
      </c>
      <c r="I46" s="27">
        <v>533443.4</v>
      </c>
      <c r="S46" s="28"/>
    </row>
    <row r="47" spans="1:19" ht="36" x14ac:dyDescent="0.25">
      <c r="A47" s="29"/>
      <c r="B47" s="30"/>
      <c r="C47" s="31"/>
      <c r="D47" s="25" t="s">
        <v>38</v>
      </c>
      <c r="E47" s="24" t="s">
        <v>39</v>
      </c>
      <c r="F47" s="26">
        <v>378</v>
      </c>
      <c r="G47" s="27">
        <v>5248.08</v>
      </c>
      <c r="H47" s="27">
        <v>4749.51</v>
      </c>
      <c r="I47" s="27">
        <v>1905997.32</v>
      </c>
      <c r="S47" s="28"/>
    </row>
    <row r="48" spans="1:19" ht="24" x14ac:dyDescent="0.25">
      <c r="A48" s="29"/>
      <c r="B48" s="30"/>
      <c r="C48" s="31"/>
      <c r="D48" s="25" t="s">
        <v>26</v>
      </c>
      <c r="E48" s="24" t="s">
        <v>27</v>
      </c>
      <c r="F48" s="26">
        <v>80</v>
      </c>
      <c r="G48" s="27">
        <v>2684.62</v>
      </c>
      <c r="H48" s="27">
        <v>2684.62</v>
      </c>
      <c r="I48" s="27">
        <v>214769.59999999998</v>
      </c>
      <c r="S48" s="28"/>
    </row>
    <row r="49" spans="1:19" x14ac:dyDescent="0.25">
      <c r="A49" s="29"/>
      <c r="B49" s="30"/>
      <c r="C49" s="32" t="s">
        <v>54</v>
      </c>
      <c r="D49" s="33"/>
      <c r="E49" s="33"/>
      <c r="F49" s="34">
        <v>2920</v>
      </c>
      <c r="G49" s="35"/>
      <c r="H49" s="35"/>
      <c r="I49" s="35">
        <v>10228531.529999997</v>
      </c>
      <c r="S49" s="28"/>
    </row>
    <row r="50" spans="1:19" x14ac:dyDescent="0.25">
      <c r="A50" s="22">
        <v>4</v>
      </c>
      <c r="B50" s="23">
        <v>430014</v>
      </c>
      <c r="C50" s="24" t="s">
        <v>55</v>
      </c>
      <c r="D50" s="25" t="s">
        <v>18</v>
      </c>
      <c r="E50" s="24" t="s">
        <v>19</v>
      </c>
      <c r="F50" s="26">
        <v>15</v>
      </c>
      <c r="G50" s="27">
        <v>2982.91</v>
      </c>
      <c r="H50" s="27">
        <v>2982.91</v>
      </c>
      <c r="I50" s="27">
        <v>44743.649999999994</v>
      </c>
      <c r="S50" s="28"/>
    </row>
    <row r="51" spans="1:19" x14ac:dyDescent="0.25">
      <c r="A51" s="29"/>
      <c r="B51" s="30"/>
      <c r="C51" s="31"/>
      <c r="D51" s="25" t="s">
        <v>20</v>
      </c>
      <c r="E51" s="24" t="s">
        <v>21</v>
      </c>
      <c r="F51" s="26">
        <v>1538</v>
      </c>
      <c r="G51" s="27">
        <v>2684.62</v>
      </c>
      <c r="H51" s="27">
        <v>2684.62</v>
      </c>
      <c r="I51" s="27">
        <v>4128945.5599999996</v>
      </c>
      <c r="S51" s="28"/>
    </row>
    <row r="52" spans="1:19" x14ac:dyDescent="0.25">
      <c r="A52" s="29"/>
      <c r="B52" s="30"/>
      <c r="C52" s="31"/>
      <c r="D52" s="25" t="s">
        <v>24</v>
      </c>
      <c r="E52" s="24" t="s">
        <v>25</v>
      </c>
      <c r="F52" s="26">
        <v>259</v>
      </c>
      <c r="G52" s="27">
        <v>2634.9</v>
      </c>
      <c r="H52" s="27">
        <v>2634.9</v>
      </c>
      <c r="I52" s="27">
        <v>682439.1</v>
      </c>
      <c r="S52" s="28"/>
    </row>
    <row r="53" spans="1:19" ht="24" x14ac:dyDescent="0.25">
      <c r="A53" s="29"/>
      <c r="B53" s="30"/>
      <c r="C53" s="31"/>
      <c r="D53" s="25" t="s">
        <v>36</v>
      </c>
      <c r="E53" s="24" t="s">
        <v>37</v>
      </c>
      <c r="F53" s="26">
        <v>20</v>
      </c>
      <c r="G53" s="27">
        <v>3678.92</v>
      </c>
      <c r="H53" s="27">
        <v>3678.92</v>
      </c>
      <c r="I53" s="27">
        <v>73578.399999999994</v>
      </c>
      <c r="S53" s="28"/>
    </row>
    <row r="54" spans="1:19" ht="24" x14ac:dyDescent="0.25">
      <c r="A54" s="29"/>
      <c r="B54" s="30"/>
      <c r="C54" s="31"/>
      <c r="D54" s="25" t="s">
        <v>26</v>
      </c>
      <c r="E54" s="24" t="s">
        <v>27</v>
      </c>
      <c r="F54" s="26">
        <v>85</v>
      </c>
      <c r="G54" s="27">
        <v>2684.62</v>
      </c>
      <c r="H54" s="27">
        <v>2684.62</v>
      </c>
      <c r="I54" s="27">
        <v>228192.69999999998</v>
      </c>
      <c r="S54" s="28"/>
    </row>
    <row r="55" spans="1:19" x14ac:dyDescent="0.25">
      <c r="A55" s="29"/>
      <c r="B55" s="30"/>
      <c r="C55" s="32" t="s">
        <v>56</v>
      </c>
      <c r="D55" s="33"/>
      <c r="E55" s="33"/>
      <c r="F55" s="34">
        <v>1917</v>
      </c>
      <c r="G55" s="35"/>
      <c r="H55" s="35"/>
      <c r="I55" s="35">
        <v>5157899.41</v>
      </c>
      <c r="S55" s="28"/>
    </row>
    <row r="56" spans="1:19" x14ac:dyDescent="0.25">
      <c r="A56" s="22">
        <v>5</v>
      </c>
      <c r="B56" s="23">
        <v>430037</v>
      </c>
      <c r="C56" s="24" t="s">
        <v>57</v>
      </c>
      <c r="D56" s="25" t="s">
        <v>58</v>
      </c>
      <c r="E56" s="24" t="s">
        <v>59</v>
      </c>
      <c r="F56" s="26">
        <v>31</v>
      </c>
      <c r="G56" s="27">
        <v>2982.91</v>
      </c>
      <c r="H56" s="27">
        <v>2982.91</v>
      </c>
      <c r="I56" s="27">
        <v>92470.209999999992</v>
      </c>
      <c r="S56" s="28"/>
    </row>
    <row r="57" spans="1:19" ht="36" x14ac:dyDescent="0.25">
      <c r="A57" s="29"/>
      <c r="B57" s="30"/>
      <c r="C57" s="31"/>
      <c r="D57" s="25" t="s">
        <v>60</v>
      </c>
      <c r="E57" s="24" t="s">
        <v>61</v>
      </c>
      <c r="F57" s="26">
        <v>2</v>
      </c>
      <c r="G57" s="27">
        <v>4707.58</v>
      </c>
      <c r="H57" s="27">
        <v>4260.3599999999997</v>
      </c>
      <c r="I57" s="27">
        <v>8967.9399999999987</v>
      </c>
      <c r="S57" s="28"/>
    </row>
    <row r="58" spans="1:19" x14ac:dyDescent="0.25">
      <c r="A58" s="29"/>
      <c r="B58" s="30"/>
      <c r="C58" s="31"/>
      <c r="D58" s="25" t="s">
        <v>62</v>
      </c>
      <c r="E58" s="24" t="s">
        <v>63</v>
      </c>
      <c r="F58" s="26">
        <v>1</v>
      </c>
      <c r="G58" s="27">
        <v>2982.91</v>
      </c>
      <c r="H58" s="27">
        <v>2982.91</v>
      </c>
      <c r="I58" s="27">
        <v>2982.91</v>
      </c>
      <c r="S58" s="28"/>
    </row>
    <row r="59" spans="1:19" ht="36" x14ac:dyDescent="0.25">
      <c r="A59" s="29"/>
      <c r="B59" s="30"/>
      <c r="C59" s="31"/>
      <c r="D59" s="25" t="s">
        <v>64</v>
      </c>
      <c r="E59" s="24" t="s">
        <v>65</v>
      </c>
      <c r="F59" s="26">
        <v>180</v>
      </c>
      <c r="G59" s="27">
        <v>4707.58</v>
      </c>
      <c r="H59" s="27">
        <v>4260.3599999999997</v>
      </c>
      <c r="I59" s="27">
        <v>819636.76</v>
      </c>
      <c r="S59" s="28"/>
    </row>
    <row r="60" spans="1:19" ht="24" x14ac:dyDescent="0.25">
      <c r="A60" s="29"/>
      <c r="B60" s="30"/>
      <c r="C60" s="31"/>
      <c r="D60" s="25" t="s">
        <v>42</v>
      </c>
      <c r="E60" s="24" t="s">
        <v>43</v>
      </c>
      <c r="F60" s="26">
        <v>205</v>
      </c>
      <c r="G60" s="27">
        <v>2982.91</v>
      </c>
      <c r="H60" s="27">
        <v>2982.91</v>
      </c>
      <c r="I60" s="27">
        <v>611496.55000000005</v>
      </c>
      <c r="S60" s="28"/>
    </row>
    <row r="61" spans="1:19" ht="24" x14ac:dyDescent="0.25">
      <c r="A61" s="29"/>
      <c r="B61" s="30"/>
      <c r="C61" s="31"/>
      <c r="D61" s="25" t="s">
        <v>66</v>
      </c>
      <c r="E61" s="24" t="s">
        <v>67</v>
      </c>
      <c r="F61" s="26">
        <v>4</v>
      </c>
      <c r="G61" s="27">
        <v>4707.58</v>
      </c>
      <c r="H61" s="27">
        <v>4260.3599999999997</v>
      </c>
      <c r="I61" s="27">
        <v>17041.439999999999</v>
      </c>
      <c r="S61" s="28"/>
    </row>
    <row r="62" spans="1:19" x14ac:dyDescent="0.25">
      <c r="A62" s="29"/>
      <c r="B62" s="30"/>
      <c r="C62" s="31"/>
      <c r="D62" s="25" t="s">
        <v>44</v>
      </c>
      <c r="E62" s="24" t="s">
        <v>45</v>
      </c>
      <c r="F62" s="26">
        <v>88</v>
      </c>
      <c r="G62" s="27">
        <v>2982.91</v>
      </c>
      <c r="H62" s="27">
        <v>2982.91</v>
      </c>
      <c r="I62" s="27">
        <v>262496.07999999996</v>
      </c>
      <c r="S62" s="28"/>
    </row>
    <row r="63" spans="1:19" x14ac:dyDescent="0.25">
      <c r="A63" s="29"/>
      <c r="B63" s="30"/>
      <c r="C63" s="31"/>
      <c r="D63" s="25" t="s">
        <v>68</v>
      </c>
      <c r="E63" s="24" t="s">
        <v>69</v>
      </c>
      <c r="F63" s="26">
        <v>11</v>
      </c>
      <c r="G63" s="27">
        <v>2982.91</v>
      </c>
      <c r="H63" s="27">
        <v>2982.91</v>
      </c>
      <c r="I63" s="27">
        <v>32812.009999999995</v>
      </c>
      <c r="S63" s="28"/>
    </row>
    <row r="64" spans="1:19" x14ac:dyDescent="0.25">
      <c r="A64" s="29"/>
      <c r="B64" s="30"/>
      <c r="C64" s="31"/>
      <c r="D64" s="25" t="s">
        <v>18</v>
      </c>
      <c r="E64" s="24" t="s">
        <v>19</v>
      </c>
      <c r="F64" s="26">
        <v>174</v>
      </c>
      <c r="G64" s="27">
        <v>2982.91</v>
      </c>
      <c r="H64" s="27">
        <v>2982.91</v>
      </c>
      <c r="I64" s="27">
        <v>519026.33999999997</v>
      </c>
      <c r="S64" s="28"/>
    </row>
    <row r="65" spans="1:19" ht="24" x14ac:dyDescent="0.25">
      <c r="A65" s="29"/>
      <c r="B65" s="30"/>
      <c r="C65" s="31"/>
      <c r="D65" s="25" t="s">
        <v>70</v>
      </c>
      <c r="E65" s="24" t="s">
        <v>71</v>
      </c>
      <c r="F65" s="26">
        <v>40</v>
      </c>
      <c r="G65" s="27">
        <v>4707.58</v>
      </c>
      <c r="H65" s="27">
        <v>4260.3599999999997</v>
      </c>
      <c r="I65" s="27">
        <v>181594.9</v>
      </c>
      <c r="S65" s="28"/>
    </row>
    <row r="66" spans="1:19" ht="36" x14ac:dyDescent="0.25">
      <c r="A66" s="29"/>
      <c r="B66" s="30"/>
      <c r="C66" s="31"/>
      <c r="D66" s="25" t="s">
        <v>22</v>
      </c>
      <c r="E66" s="24" t="s">
        <v>23</v>
      </c>
      <c r="F66" s="26">
        <v>133</v>
      </c>
      <c r="G66" s="27">
        <v>4707.58</v>
      </c>
      <c r="H66" s="27">
        <v>4260.3599999999997</v>
      </c>
      <c r="I66" s="27">
        <v>608666.56000000006</v>
      </c>
      <c r="S66" s="28"/>
    </row>
    <row r="67" spans="1:19" x14ac:dyDescent="0.25">
      <c r="A67" s="29"/>
      <c r="B67" s="30"/>
      <c r="C67" s="31"/>
      <c r="D67" s="25" t="s">
        <v>72</v>
      </c>
      <c r="E67" s="24" t="s">
        <v>73</v>
      </c>
      <c r="F67" s="26">
        <v>533</v>
      </c>
      <c r="G67" s="27">
        <v>2982.91</v>
      </c>
      <c r="H67" s="27">
        <v>2982.91</v>
      </c>
      <c r="I67" s="27">
        <v>1589891.0299999998</v>
      </c>
      <c r="S67" s="28"/>
    </row>
    <row r="68" spans="1:19" x14ac:dyDescent="0.25">
      <c r="A68" s="29"/>
      <c r="B68" s="30"/>
      <c r="C68" s="31"/>
      <c r="D68" s="25" t="s">
        <v>74</v>
      </c>
      <c r="E68" s="24" t="s">
        <v>75</v>
      </c>
      <c r="F68" s="26">
        <v>150</v>
      </c>
      <c r="G68" s="27">
        <v>2982.91</v>
      </c>
      <c r="H68" s="27">
        <v>2982.91</v>
      </c>
      <c r="I68" s="27">
        <v>447436.5</v>
      </c>
      <c r="S68" s="28"/>
    </row>
    <row r="69" spans="1:19" ht="24" x14ac:dyDescent="0.25">
      <c r="A69" s="29"/>
      <c r="B69" s="30"/>
      <c r="C69" s="31"/>
      <c r="D69" s="25" t="s">
        <v>46</v>
      </c>
      <c r="E69" s="24" t="s">
        <v>47</v>
      </c>
      <c r="F69" s="26">
        <v>19</v>
      </c>
      <c r="G69" s="27">
        <v>2982.91</v>
      </c>
      <c r="H69" s="27">
        <v>2982.91</v>
      </c>
      <c r="I69" s="27">
        <v>56675.289999999994</v>
      </c>
      <c r="S69" s="28"/>
    </row>
    <row r="70" spans="1:19" ht="24" x14ac:dyDescent="0.25">
      <c r="A70" s="29"/>
      <c r="B70" s="30"/>
      <c r="C70" s="31"/>
      <c r="D70" s="25" t="s">
        <v>48</v>
      </c>
      <c r="E70" s="24" t="s">
        <v>49</v>
      </c>
      <c r="F70" s="26">
        <v>1</v>
      </c>
      <c r="G70" s="27">
        <v>4437.33</v>
      </c>
      <c r="H70" s="27">
        <v>4015.78</v>
      </c>
      <c r="I70" s="27">
        <v>4437.33</v>
      </c>
      <c r="S70" s="28"/>
    </row>
    <row r="71" spans="1:19" x14ac:dyDescent="0.25">
      <c r="A71" s="29"/>
      <c r="B71" s="30"/>
      <c r="C71" s="31"/>
      <c r="D71" s="25" t="s">
        <v>50</v>
      </c>
      <c r="E71" s="24" t="s">
        <v>51</v>
      </c>
      <c r="F71" s="26">
        <v>11</v>
      </c>
      <c r="G71" s="27">
        <v>2982.91</v>
      </c>
      <c r="H71" s="27">
        <v>2982.91</v>
      </c>
      <c r="I71" s="27">
        <v>32812.009999999995</v>
      </c>
      <c r="S71" s="28"/>
    </row>
    <row r="72" spans="1:19" ht="24" x14ac:dyDescent="0.25">
      <c r="A72" s="29"/>
      <c r="B72" s="30"/>
      <c r="C72" s="31"/>
      <c r="D72" s="25" t="s">
        <v>52</v>
      </c>
      <c r="E72" s="24" t="s">
        <v>53</v>
      </c>
      <c r="F72" s="26">
        <v>6</v>
      </c>
      <c r="G72" s="27">
        <v>4707.58</v>
      </c>
      <c r="H72" s="27">
        <v>4260.3599999999997</v>
      </c>
      <c r="I72" s="27">
        <v>26903.82</v>
      </c>
      <c r="S72" s="28"/>
    </row>
    <row r="73" spans="1:19" x14ac:dyDescent="0.25">
      <c r="A73" s="29"/>
      <c r="B73" s="30"/>
      <c r="C73" s="31"/>
      <c r="D73" s="25" t="s">
        <v>76</v>
      </c>
      <c r="E73" s="24" t="s">
        <v>77</v>
      </c>
      <c r="F73" s="26">
        <v>33</v>
      </c>
      <c r="G73" s="27">
        <v>2982.91</v>
      </c>
      <c r="H73" s="27">
        <v>2982.91</v>
      </c>
      <c r="I73" s="27">
        <v>98436.03</v>
      </c>
      <c r="S73" s="28"/>
    </row>
    <row r="74" spans="1:19" x14ac:dyDescent="0.25">
      <c r="A74" s="29"/>
      <c r="B74" s="30"/>
      <c r="C74" s="31"/>
      <c r="D74" s="25" t="s">
        <v>24</v>
      </c>
      <c r="E74" s="24" t="s">
        <v>25</v>
      </c>
      <c r="F74" s="26">
        <v>216</v>
      </c>
      <c r="G74" s="27">
        <v>2634.9</v>
      </c>
      <c r="H74" s="27">
        <v>2634.9</v>
      </c>
      <c r="I74" s="27">
        <v>569138.4</v>
      </c>
      <c r="S74" s="28"/>
    </row>
    <row r="75" spans="1:19" ht="24" x14ac:dyDescent="0.25">
      <c r="A75" s="29"/>
      <c r="B75" s="30"/>
      <c r="C75" s="31"/>
      <c r="D75" s="25" t="s">
        <v>78</v>
      </c>
      <c r="E75" s="24" t="s">
        <v>79</v>
      </c>
      <c r="F75" s="26">
        <v>13</v>
      </c>
      <c r="G75" s="27">
        <v>4707.58</v>
      </c>
      <c r="H75" s="27">
        <v>4260.3599999999997</v>
      </c>
      <c r="I75" s="27">
        <v>58962.44</v>
      </c>
      <c r="S75" s="28"/>
    </row>
    <row r="76" spans="1:19" ht="24" x14ac:dyDescent="0.25">
      <c r="A76" s="29"/>
      <c r="B76" s="30"/>
      <c r="C76" s="31"/>
      <c r="D76" s="25" t="s">
        <v>30</v>
      </c>
      <c r="E76" s="24" t="s">
        <v>31</v>
      </c>
      <c r="F76" s="26">
        <v>101</v>
      </c>
      <c r="G76" s="27">
        <v>4707.58</v>
      </c>
      <c r="H76" s="27">
        <v>4260.3599999999997</v>
      </c>
      <c r="I76" s="27">
        <v>460707.31999999995</v>
      </c>
      <c r="S76" s="28"/>
    </row>
    <row r="77" spans="1:19" x14ac:dyDescent="0.25">
      <c r="A77" s="29"/>
      <c r="B77" s="30"/>
      <c r="C77" s="31"/>
      <c r="D77" s="25" t="s">
        <v>80</v>
      </c>
      <c r="E77" s="24" t="s">
        <v>81</v>
      </c>
      <c r="F77" s="26">
        <v>163</v>
      </c>
      <c r="G77" s="27">
        <v>2982.91</v>
      </c>
      <c r="H77" s="27">
        <v>2982.91</v>
      </c>
      <c r="I77" s="27">
        <v>486214.32999999996</v>
      </c>
      <c r="S77" s="28"/>
    </row>
    <row r="78" spans="1:19" x14ac:dyDescent="0.25">
      <c r="A78" s="29"/>
      <c r="B78" s="30"/>
      <c r="C78" s="31"/>
      <c r="D78" s="25" t="s">
        <v>82</v>
      </c>
      <c r="E78" s="24" t="s">
        <v>83</v>
      </c>
      <c r="F78" s="26">
        <v>14</v>
      </c>
      <c r="G78" s="27">
        <v>2982.91</v>
      </c>
      <c r="H78" s="27">
        <v>2982.91</v>
      </c>
      <c r="I78" s="27">
        <v>41760.74</v>
      </c>
      <c r="S78" s="28"/>
    </row>
    <row r="79" spans="1:19" ht="24" x14ac:dyDescent="0.25">
      <c r="A79" s="29"/>
      <c r="B79" s="30"/>
      <c r="C79" s="31"/>
      <c r="D79" s="25" t="s">
        <v>32</v>
      </c>
      <c r="E79" s="24" t="s">
        <v>33</v>
      </c>
      <c r="F79" s="26">
        <v>138</v>
      </c>
      <c r="G79" s="27">
        <v>4707.58</v>
      </c>
      <c r="H79" s="27">
        <v>4260.3599999999997</v>
      </c>
      <c r="I79" s="27">
        <v>631757.24</v>
      </c>
      <c r="S79" s="28"/>
    </row>
    <row r="80" spans="1:19" ht="24" x14ac:dyDescent="0.25">
      <c r="A80" s="29"/>
      <c r="B80" s="30"/>
      <c r="C80" s="31"/>
      <c r="D80" s="25" t="s">
        <v>36</v>
      </c>
      <c r="E80" s="24" t="s">
        <v>37</v>
      </c>
      <c r="F80" s="26">
        <v>84</v>
      </c>
      <c r="G80" s="27">
        <v>3678.92</v>
      </c>
      <c r="H80" s="27">
        <v>3678.92</v>
      </c>
      <c r="I80" s="27">
        <v>309029.28000000003</v>
      </c>
      <c r="S80" s="28"/>
    </row>
    <row r="81" spans="1:19" ht="36" x14ac:dyDescent="0.25">
      <c r="A81" s="29"/>
      <c r="B81" s="30"/>
      <c r="C81" s="31"/>
      <c r="D81" s="25" t="s">
        <v>38</v>
      </c>
      <c r="E81" s="24" t="s">
        <v>39</v>
      </c>
      <c r="F81" s="26">
        <v>190</v>
      </c>
      <c r="G81" s="27">
        <v>5248.08</v>
      </c>
      <c r="H81" s="27">
        <v>4749.51</v>
      </c>
      <c r="I81" s="27">
        <v>964229.58000000007</v>
      </c>
      <c r="S81" s="28"/>
    </row>
    <row r="82" spans="1:19" x14ac:dyDescent="0.25">
      <c r="A82" s="29"/>
      <c r="B82" s="30"/>
      <c r="C82" s="32" t="s">
        <v>84</v>
      </c>
      <c r="D82" s="33"/>
      <c r="E82" s="33"/>
      <c r="F82" s="34">
        <v>2541</v>
      </c>
      <c r="G82" s="35"/>
      <c r="H82" s="35"/>
      <c r="I82" s="35">
        <v>8935583.0400000028</v>
      </c>
      <c r="S82" s="28"/>
    </row>
    <row r="83" spans="1:19" ht="24" x14ac:dyDescent="0.25">
      <c r="A83" s="22">
        <v>6</v>
      </c>
      <c r="B83" s="23">
        <v>430038</v>
      </c>
      <c r="C83" s="24" t="s">
        <v>85</v>
      </c>
      <c r="D83" s="25" t="s">
        <v>86</v>
      </c>
      <c r="E83" s="24" t="s">
        <v>87</v>
      </c>
      <c r="F83" s="26">
        <v>5</v>
      </c>
      <c r="G83" s="27">
        <v>2982.91</v>
      </c>
      <c r="H83" s="27">
        <v>2982.91</v>
      </c>
      <c r="I83" s="27">
        <v>14914.55</v>
      </c>
      <c r="S83" s="28"/>
    </row>
    <row r="84" spans="1:19" x14ac:dyDescent="0.25">
      <c r="A84" s="29"/>
      <c r="B84" s="30"/>
      <c r="C84" s="31"/>
      <c r="D84" s="25" t="s">
        <v>88</v>
      </c>
      <c r="E84" s="24" t="s">
        <v>89</v>
      </c>
      <c r="F84" s="26">
        <v>2</v>
      </c>
      <c r="G84" s="27">
        <v>4707.58</v>
      </c>
      <c r="H84" s="27">
        <v>4260.3599999999997</v>
      </c>
      <c r="I84" s="27">
        <v>8520.7199999999993</v>
      </c>
      <c r="S84" s="28"/>
    </row>
    <row r="85" spans="1:19" x14ac:dyDescent="0.25">
      <c r="A85" s="29"/>
      <c r="B85" s="30"/>
      <c r="C85" s="31"/>
      <c r="D85" s="25" t="s">
        <v>58</v>
      </c>
      <c r="E85" s="24" t="s">
        <v>59</v>
      </c>
      <c r="F85" s="26">
        <v>5</v>
      </c>
      <c r="G85" s="27">
        <v>2982.91</v>
      </c>
      <c r="H85" s="27">
        <v>2982.91</v>
      </c>
      <c r="I85" s="27">
        <v>14914.55</v>
      </c>
      <c r="S85" s="28"/>
    </row>
    <row r="86" spans="1:19" x14ac:dyDescent="0.25">
      <c r="A86" s="29"/>
      <c r="B86" s="30"/>
      <c r="C86" s="31"/>
      <c r="D86" s="25" t="s">
        <v>90</v>
      </c>
      <c r="E86" s="24" t="s">
        <v>91</v>
      </c>
      <c r="F86" s="26">
        <v>5</v>
      </c>
      <c r="G86" s="27">
        <v>2982.91</v>
      </c>
      <c r="H86" s="27">
        <v>2982.91</v>
      </c>
      <c r="I86" s="27">
        <v>14914.55</v>
      </c>
      <c r="S86" s="28"/>
    </row>
    <row r="87" spans="1:19" ht="24" x14ac:dyDescent="0.25">
      <c r="A87" s="29"/>
      <c r="B87" s="30"/>
      <c r="C87" s="31"/>
      <c r="D87" s="25" t="s">
        <v>42</v>
      </c>
      <c r="E87" s="24" t="s">
        <v>43</v>
      </c>
      <c r="F87" s="26">
        <v>5</v>
      </c>
      <c r="G87" s="27">
        <v>2982.91</v>
      </c>
      <c r="H87" s="27">
        <v>2982.91</v>
      </c>
      <c r="I87" s="27">
        <v>14914.55</v>
      </c>
      <c r="S87" s="28"/>
    </row>
    <row r="88" spans="1:19" x14ac:dyDescent="0.25">
      <c r="A88" s="29"/>
      <c r="B88" s="30"/>
      <c r="C88" s="31"/>
      <c r="D88" s="25" t="s">
        <v>44</v>
      </c>
      <c r="E88" s="24" t="s">
        <v>45</v>
      </c>
      <c r="F88" s="26">
        <v>6</v>
      </c>
      <c r="G88" s="27">
        <v>2982.91</v>
      </c>
      <c r="H88" s="27">
        <v>2982.91</v>
      </c>
      <c r="I88" s="27">
        <v>17897.46</v>
      </c>
      <c r="S88" s="28"/>
    </row>
    <row r="89" spans="1:19" x14ac:dyDescent="0.25">
      <c r="A89" s="29"/>
      <c r="B89" s="30"/>
      <c r="C89" s="31"/>
      <c r="D89" s="25" t="s">
        <v>20</v>
      </c>
      <c r="E89" s="24" t="s">
        <v>21</v>
      </c>
      <c r="F89" s="26">
        <v>28</v>
      </c>
      <c r="G89" s="27">
        <v>2684.62</v>
      </c>
      <c r="H89" s="27">
        <v>2684.62</v>
      </c>
      <c r="I89" s="27">
        <v>75169.36</v>
      </c>
      <c r="S89" s="28"/>
    </row>
    <row r="90" spans="1:19" ht="36" x14ac:dyDescent="0.25">
      <c r="A90" s="29"/>
      <c r="B90" s="30"/>
      <c r="C90" s="31"/>
      <c r="D90" s="25" t="s">
        <v>22</v>
      </c>
      <c r="E90" s="24" t="s">
        <v>23</v>
      </c>
      <c r="F90" s="26">
        <v>24</v>
      </c>
      <c r="G90" s="27">
        <v>4707.58</v>
      </c>
      <c r="H90" s="27">
        <v>4260.3599999999997</v>
      </c>
      <c r="I90" s="27">
        <v>109404.16</v>
      </c>
      <c r="S90" s="28"/>
    </row>
    <row r="91" spans="1:19" x14ac:dyDescent="0.25">
      <c r="A91" s="29"/>
      <c r="B91" s="30"/>
      <c r="C91" s="31"/>
      <c r="D91" s="25" t="s">
        <v>24</v>
      </c>
      <c r="E91" s="24" t="s">
        <v>25</v>
      </c>
      <c r="F91" s="26">
        <v>119</v>
      </c>
      <c r="G91" s="27">
        <v>2634.9</v>
      </c>
      <c r="H91" s="27">
        <v>2634.9</v>
      </c>
      <c r="I91" s="27">
        <v>313553.09999999998</v>
      </c>
      <c r="S91" s="28"/>
    </row>
    <row r="92" spans="1:19" ht="24" x14ac:dyDescent="0.25">
      <c r="A92" s="29"/>
      <c r="B92" s="30"/>
      <c r="C92" s="31"/>
      <c r="D92" s="25" t="s">
        <v>78</v>
      </c>
      <c r="E92" s="24" t="s">
        <v>79</v>
      </c>
      <c r="F92" s="26">
        <v>3</v>
      </c>
      <c r="G92" s="27">
        <v>4707.58</v>
      </c>
      <c r="H92" s="27">
        <v>4260.3599999999997</v>
      </c>
      <c r="I92" s="27">
        <v>13228.3</v>
      </c>
      <c r="S92" s="28"/>
    </row>
    <row r="93" spans="1:19" x14ac:dyDescent="0.25">
      <c r="A93" s="29"/>
      <c r="B93" s="30"/>
      <c r="C93" s="31"/>
      <c r="D93" s="25" t="s">
        <v>80</v>
      </c>
      <c r="E93" s="24" t="s">
        <v>81</v>
      </c>
      <c r="F93" s="26">
        <v>74</v>
      </c>
      <c r="G93" s="27">
        <v>2982.91</v>
      </c>
      <c r="H93" s="27">
        <v>2982.91</v>
      </c>
      <c r="I93" s="27">
        <v>220735.34</v>
      </c>
      <c r="S93" s="28"/>
    </row>
    <row r="94" spans="1:19" ht="36" x14ac:dyDescent="0.25">
      <c r="A94" s="29"/>
      <c r="B94" s="30"/>
      <c r="C94" s="31"/>
      <c r="D94" s="25" t="s">
        <v>38</v>
      </c>
      <c r="E94" s="24" t="s">
        <v>39</v>
      </c>
      <c r="F94" s="26">
        <v>15</v>
      </c>
      <c r="G94" s="27">
        <v>5248.08</v>
      </c>
      <c r="H94" s="27">
        <v>4749.51</v>
      </c>
      <c r="I94" s="27">
        <v>75729.78</v>
      </c>
      <c r="S94" s="28"/>
    </row>
    <row r="95" spans="1:19" x14ac:dyDescent="0.25">
      <c r="A95" s="29"/>
      <c r="B95" s="30"/>
      <c r="C95" s="32" t="s">
        <v>92</v>
      </c>
      <c r="D95" s="33"/>
      <c r="E95" s="33"/>
      <c r="F95" s="34">
        <v>291</v>
      </c>
      <c r="G95" s="35"/>
      <c r="H95" s="35"/>
      <c r="I95" s="35">
        <v>893896.42</v>
      </c>
      <c r="S95" s="28"/>
    </row>
    <row r="96" spans="1:19" x14ac:dyDescent="0.25">
      <c r="A96" s="22">
        <v>7</v>
      </c>
      <c r="B96" s="23">
        <v>430042</v>
      </c>
      <c r="C96" s="24" t="s">
        <v>93</v>
      </c>
      <c r="D96" s="25" t="s">
        <v>58</v>
      </c>
      <c r="E96" s="24" t="s">
        <v>59</v>
      </c>
      <c r="F96" s="26">
        <v>14</v>
      </c>
      <c r="G96" s="27">
        <v>2982.91</v>
      </c>
      <c r="H96" s="27">
        <v>2982.91</v>
      </c>
      <c r="I96" s="27">
        <v>41760.74</v>
      </c>
      <c r="S96" s="28"/>
    </row>
    <row r="97" spans="1:19" ht="36" x14ac:dyDescent="0.25">
      <c r="A97" s="29"/>
      <c r="B97" s="30"/>
      <c r="C97" s="31"/>
      <c r="D97" s="25" t="s">
        <v>60</v>
      </c>
      <c r="E97" s="24" t="s">
        <v>61</v>
      </c>
      <c r="F97" s="26">
        <v>97</v>
      </c>
      <c r="G97" s="27">
        <v>4707.58</v>
      </c>
      <c r="H97" s="27">
        <v>4260.3599999999997</v>
      </c>
      <c r="I97" s="27">
        <v>441429.77999999997</v>
      </c>
      <c r="S97" s="28"/>
    </row>
    <row r="98" spans="1:19" x14ac:dyDescent="0.25">
      <c r="A98" s="29"/>
      <c r="B98" s="30"/>
      <c r="C98" s="31"/>
      <c r="D98" s="25" t="s">
        <v>90</v>
      </c>
      <c r="E98" s="24" t="s">
        <v>91</v>
      </c>
      <c r="F98" s="26">
        <v>12</v>
      </c>
      <c r="G98" s="27">
        <v>2982.91</v>
      </c>
      <c r="H98" s="27">
        <v>2982.91</v>
      </c>
      <c r="I98" s="27">
        <v>35794.92</v>
      </c>
      <c r="S98" s="28"/>
    </row>
    <row r="99" spans="1:19" ht="36" x14ac:dyDescent="0.25">
      <c r="A99" s="29"/>
      <c r="B99" s="30"/>
      <c r="C99" s="31"/>
      <c r="D99" s="25" t="s">
        <v>64</v>
      </c>
      <c r="E99" s="24" t="s">
        <v>65</v>
      </c>
      <c r="F99" s="26">
        <v>44</v>
      </c>
      <c r="G99" s="27">
        <v>4707.58</v>
      </c>
      <c r="H99" s="27">
        <v>4260.3599999999997</v>
      </c>
      <c r="I99" s="27">
        <v>200425.22</v>
      </c>
      <c r="S99" s="28"/>
    </row>
    <row r="100" spans="1:19" ht="24" x14ac:dyDescent="0.25">
      <c r="A100" s="29"/>
      <c r="B100" s="30"/>
      <c r="C100" s="31"/>
      <c r="D100" s="25" t="s">
        <v>42</v>
      </c>
      <c r="E100" s="24" t="s">
        <v>43</v>
      </c>
      <c r="F100" s="26">
        <v>8</v>
      </c>
      <c r="G100" s="27">
        <v>2982.91</v>
      </c>
      <c r="H100" s="27">
        <v>2982.91</v>
      </c>
      <c r="I100" s="27">
        <v>23863.279999999999</v>
      </c>
      <c r="S100" s="28"/>
    </row>
    <row r="101" spans="1:19" x14ac:dyDescent="0.25">
      <c r="A101" s="29"/>
      <c r="B101" s="30"/>
      <c r="C101" s="31"/>
      <c r="D101" s="25" t="s">
        <v>94</v>
      </c>
      <c r="E101" s="24" t="s">
        <v>95</v>
      </c>
      <c r="F101" s="26">
        <v>25</v>
      </c>
      <c r="G101" s="27">
        <v>2982.91</v>
      </c>
      <c r="H101" s="27">
        <v>2982.91</v>
      </c>
      <c r="I101" s="27">
        <v>74572.75</v>
      </c>
      <c r="S101" s="28"/>
    </row>
    <row r="102" spans="1:19" ht="24" x14ac:dyDescent="0.25">
      <c r="A102" s="29"/>
      <c r="B102" s="30"/>
      <c r="C102" s="31"/>
      <c r="D102" s="25" t="s">
        <v>70</v>
      </c>
      <c r="E102" s="24" t="s">
        <v>71</v>
      </c>
      <c r="F102" s="26">
        <v>324</v>
      </c>
      <c r="G102" s="27">
        <v>4707.58</v>
      </c>
      <c r="H102" s="27">
        <v>4260.3599999999997</v>
      </c>
      <c r="I102" s="27">
        <v>1478745.04</v>
      </c>
      <c r="S102" s="28"/>
    </row>
    <row r="103" spans="1:19" x14ac:dyDescent="0.25">
      <c r="A103" s="29"/>
      <c r="B103" s="30"/>
      <c r="C103" s="31"/>
      <c r="D103" s="25" t="s">
        <v>20</v>
      </c>
      <c r="E103" s="24" t="s">
        <v>21</v>
      </c>
      <c r="F103" s="26">
        <v>211</v>
      </c>
      <c r="G103" s="27">
        <v>2684.62</v>
      </c>
      <c r="H103" s="27">
        <v>2684.62</v>
      </c>
      <c r="I103" s="27">
        <v>566454.81999999995</v>
      </c>
      <c r="S103" s="28"/>
    </row>
    <row r="104" spans="1:19" ht="36" x14ac:dyDescent="0.25">
      <c r="A104" s="29"/>
      <c r="B104" s="30"/>
      <c r="C104" s="31"/>
      <c r="D104" s="25" t="s">
        <v>22</v>
      </c>
      <c r="E104" s="24" t="s">
        <v>23</v>
      </c>
      <c r="F104" s="26">
        <v>6934</v>
      </c>
      <c r="G104" s="27">
        <v>4707.58</v>
      </c>
      <c r="H104" s="27">
        <v>4260.3599999999997</v>
      </c>
      <c r="I104" s="27">
        <v>31633431.399999999</v>
      </c>
      <c r="S104" s="28"/>
    </row>
    <row r="105" spans="1:19" ht="24" x14ac:dyDescent="0.25">
      <c r="A105" s="29"/>
      <c r="B105" s="30"/>
      <c r="C105" s="31"/>
      <c r="D105" s="25" t="s">
        <v>48</v>
      </c>
      <c r="E105" s="24" t="s">
        <v>49</v>
      </c>
      <c r="F105" s="26">
        <v>896</v>
      </c>
      <c r="G105" s="27">
        <v>4437.33</v>
      </c>
      <c r="H105" s="27">
        <v>4015.78</v>
      </c>
      <c r="I105" s="27">
        <v>3849804.2299999995</v>
      </c>
      <c r="S105" s="28"/>
    </row>
    <row r="106" spans="1:19" ht="24" x14ac:dyDescent="0.25">
      <c r="A106" s="29"/>
      <c r="B106" s="30"/>
      <c r="C106" s="31"/>
      <c r="D106" s="25" t="s">
        <v>52</v>
      </c>
      <c r="E106" s="24" t="s">
        <v>53</v>
      </c>
      <c r="F106" s="26">
        <v>1870</v>
      </c>
      <c r="G106" s="27">
        <v>4707.58</v>
      </c>
      <c r="H106" s="27">
        <v>4260.3599999999997</v>
      </c>
      <c r="I106" s="27">
        <v>8522767.6600000001</v>
      </c>
      <c r="S106" s="28"/>
    </row>
    <row r="107" spans="1:19" x14ac:dyDescent="0.25">
      <c r="A107" s="29"/>
      <c r="B107" s="30"/>
      <c r="C107" s="31"/>
      <c r="D107" s="25" t="s">
        <v>24</v>
      </c>
      <c r="E107" s="24" t="s">
        <v>25</v>
      </c>
      <c r="F107" s="26">
        <v>22</v>
      </c>
      <c r="G107" s="27">
        <v>2634.9</v>
      </c>
      <c r="H107" s="27">
        <v>2634.9</v>
      </c>
      <c r="I107" s="27">
        <v>57967.8</v>
      </c>
      <c r="S107" s="28"/>
    </row>
    <row r="108" spans="1:19" ht="24" x14ac:dyDescent="0.25">
      <c r="A108" s="29"/>
      <c r="B108" s="30"/>
      <c r="C108" s="31"/>
      <c r="D108" s="25" t="s">
        <v>78</v>
      </c>
      <c r="E108" s="24" t="s">
        <v>79</v>
      </c>
      <c r="F108" s="26">
        <v>202</v>
      </c>
      <c r="G108" s="27">
        <v>4707.58</v>
      </c>
      <c r="H108" s="27">
        <v>4260.3599999999997</v>
      </c>
      <c r="I108" s="27">
        <v>922309.08000000007</v>
      </c>
      <c r="S108" s="28"/>
    </row>
    <row r="109" spans="1:19" ht="24" x14ac:dyDescent="0.25">
      <c r="A109" s="29"/>
      <c r="B109" s="30"/>
      <c r="C109" s="31"/>
      <c r="D109" s="25" t="s">
        <v>30</v>
      </c>
      <c r="E109" s="24" t="s">
        <v>31</v>
      </c>
      <c r="F109" s="26">
        <v>2</v>
      </c>
      <c r="G109" s="27">
        <v>4707.58</v>
      </c>
      <c r="H109" s="27">
        <v>4260.3599999999997</v>
      </c>
      <c r="I109" s="27">
        <v>8520.7199999999993</v>
      </c>
      <c r="S109" s="28"/>
    </row>
    <row r="110" spans="1:19" ht="24" x14ac:dyDescent="0.25">
      <c r="A110" s="29"/>
      <c r="B110" s="30"/>
      <c r="C110" s="31"/>
      <c r="D110" s="25" t="s">
        <v>36</v>
      </c>
      <c r="E110" s="24" t="s">
        <v>37</v>
      </c>
      <c r="F110" s="26">
        <v>41</v>
      </c>
      <c r="G110" s="27">
        <v>3678.92</v>
      </c>
      <c r="H110" s="27">
        <v>3678.92</v>
      </c>
      <c r="I110" s="27">
        <v>150835.72</v>
      </c>
      <c r="S110" s="28"/>
    </row>
    <row r="111" spans="1:19" ht="36" x14ac:dyDescent="0.25">
      <c r="A111" s="29"/>
      <c r="B111" s="30"/>
      <c r="C111" s="31"/>
      <c r="D111" s="25" t="s">
        <v>38</v>
      </c>
      <c r="E111" s="24" t="s">
        <v>39</v>
      </c>
      <c r="F111" s="26">
        <v>6697</v>
      </c>
      <c r="G111" s="27">
        <v>5248.08</v>
      </c>
      <c r="H111" s="27">
        <v>4749.51</v>
      </c>
      <c r="I111" s="27">
        <v>34056019.170000002</v>
      </c>
      <c r="S111" s="28"/>
    </row>
    <row r="112" spans="1:19" ht="24" x14ac:dyDescent="0.25">
      <c r="A112" s="29"/>
      <c r="B112" s="30"/>
      <c r="C112" s="31"/>
      <c r="D112" s="25" t="s">
        <v>96</v>
      </c>
      <c r="E112" s="24" t="s">
        <v>97</v>
      </c>
      <c r="F112" s="26">
        <v>11</v>
      </c>
      <c r="G112" s="27">
        <v>5248.08</v>
      </c>
      <c r="H112" s="27">
        <v>4749.51</v>
      </c>
      <c r="I112" s="27">
        <v>53241.75</v>
      </c>
      <c r="S112" s="28"/>
    </row>
    <row r="113" spans="1:19" ht="24" x14ac:dyDescent="0.25">
      <c r="A113" s="29"/>
      <c r="B113" s="30"/>
      <c r="C113" s="31"/>
      <c r="D113" s="25" t="s">
        <v>26</v>
      </c>
      <c r="E113" s="24" t="s">
        <v>27</v>
      </c>
      <c r="F113" s="26">
        <v>65</v>
      </c>
      <c r="G113" s="27">
        <v>2684.62</v>
      </c>
      <c r="H113" s="27">
        <v>2684.62</v>
      </c>
      <c r="I113" s="27">
        <v>174500.3</v>
      </c>
      <c r="S113" s="28"/>
    </row>
    <row r="114" spans="1:19" x14ac:dyDescent="0.25">
      <c r="A114" s="29"/>
      <c r="B114" s="30"/>
      <c r="C114" s="32" t="s">
        <v>98</v>
      </c>
      <c r="D114" s="33"/>
      <c r="E114" s="33"/>
      <c r="F114" s="34">
        <v>17475</v>
      </c>
      <c r="G114" s="35"/>
      <c r="H114" s="35"/>
      <c r="I114" s="35">
        <v>82292444.37999998</v>
      </c>
      <c r="S114" s="28"/>
    </row>
    <row r="115" spans="1:19" ht="24" x14ac:dyDescent="0.25">
      <c r="A115" s="22">
        <v>8</v>
      </c>
      <c r="B115" s="23">
        <v>430047</v>
      </c>
      <c r="C115" s="24" t="s">
        <v>99</v>
      </c>
      <c r="D115" s="25" t="s">
        <v>62</v>
      </c>
      <c r="E115" s="24" t="s">
        <v>63</v>
      </c>
      <c r="F115" s="26">
        <v>21</v>
      </c>
      <c r="G115" s="27">
        <v>2982.91</v>
      </c>
      <c r="H115" s="27">
        <v>2982.91</v>
      </c>
      <c r="I115" s="27">
        <v>62641.11</v>
      </c>
      <c r="S115" s="28"/>
    </row>
    <row r="116" spans="1:19" x14ac:dyDescent="0.25">
      <c r="A116" s="29"/>
      <c r="B116" s="30"/>
      <c r="C116" s="31"/>
      <c r="D116" s="25" t="s">
        <v>18</v>
      </c>
      <c r="E116" s="24" t="s">
        <v>19</v>
      </c>
      <c r="F116" s="26">
        <v>6</v>
      </c>
      <c r="G116" s="27">
        <v>2982.91</v>
      </c>
      <c r="H116" s="27">
        <v>2982.91</v>
      </c>
      <c r="I116" s="27">
        <v>17897.46</v>
      </c>
      <c r="S116" s="28"/>
    </row>
    <row r="117" spans="1:19" x14ac:dyDescent="0.25">
      <c r="A117" s="29"/>
      <c r="B117" s="30"/>
      <c r="C117" s="31"/>
      <c r="D117" s="25" t="s">
        <v>20</v>
      </c>
      <c r="E117" s="24" t="s">
        <v>21</v>
      </c>
      <c r="F117" s="26">
        <v>76</v>
      </c>
      <c r="G117" s="27">
        <v>2684.62</v>
      </c>
      <c r="H117" s="27">
        <v>2684.62</v>
      </c>
      <c r="I117" s="27">
        <v>204031.12</v>
      </c>
      <c r="S117" s="28"/>
    </row>
    <row r="118" spans="1:19" x14ac:dyDescent="0.25">
      <c r="A118" s="29"/>
      <c r="B118" s="30"/>
      <c r="C118" s="31"/>
      <c r="D118" s="25" t="s">
        <v>24</v>
      </c>
      <c r="E118" s="24" t="s">
        <v>25</v>
      </c>
      <c r="F118" s="26">
        <v>44</v>
      </c>
      <c r="G118" s="27">
        <v>2634.9</v>
      </c>
      <c r="H118" s="27">
        <v>2634.9</v>
      </c>
      <c r="I118" s="27">
        <v>115935.6</v>
      </c>
      <c r="S118" s="28"/>
    </row>
    <row r="119" spans="1:19" ht="24" x14ac:dyDescent="0.25">
      <c r="A119" s="29"/>
      <c r="B119" s="30"/>
      <c r="C119" s="31"/>
      <c r="D119" s="25" t="s">
        <v>36</v>
      </c>
      <c r="E119" s="24" t="s">
        <v>37</v>
      </c>
      <c r="F119" s="26">
        <v>20</v>
      </c>
      <c r="G119" s="27">
        <v>3678.92</v>
      </c>
      <c r="H119" s="27">
        <v>3678.92</v>
      </c>
      <c r="I119" s="27">
        <v>73578.399999999994</v>
      </c>
      <c r="S119" s="28"/>
    </row>
    <row r="120" spans="1:19" x14ac:dyDescent="0.25">
      <c r="A120" s="29"/>
      <c r="B120" s="30"/>
      <c r="C120" s="32" t="s">
        <v>100</v>
      </c>
      <c r="D120" s="33"/>
      <c r="E120" s="33"/>
      <c r="F120" s="34">
        <v>167</v>
      </c>
      <c r="G120" s="35"/>
      <c r="H120" s="35"/>
      <c r="I120" s="35">
        <v>474083.69000000006</v>
      </c>
      <c r="S120" s="28"/>
    </row>
    <row r="121" spans="1:19" ht="24" x14ac:dyDescent="0.25">
      <c r="A121" s="22">
        <v>9</v>
      </c>
      <c r="B121" s="23">
        <v>430048</v>
      </c>
      <c r="C121" s="24" t="s">
        <v>101</v>
      </c>
      <c r="D121" s="25" t="s">
        <v>90</v>
      </c>
      <c r="E121" s="24" t="s">
        <v>91</v>
      </c>
      <c r="F121" s="26">
        <v>5</v>
      </c>
      <c r="G121" s="27">
        <v>2982.91</v>
      </c>
      <c r="H121" s="27">
        <v>2982.91</v>
      </c>
      <c r="I121" s="27">
        <v>14914.55</v>
      </c>
      <c r="S121" s="28"/>
    </row>
    <row r="122" spans="1:19" x14ac:dyDescent="0.25">
      <c r="A122" s="29"/>
      <c r="B122" s="30"/>
      <c r="C122" s="31"/>
      <c r="D122" s="25" t="s">
        <v>62</v>
      </c>
      <c r="E122" s="24" t="s">
        <v>63</v>
      </c>
      <c r="F122" s="26">
        <v>11</v>
      </c>
      <c r="G122" s="27">
        <v>2982.91</v>
      </c>
      <c r="H122" s="27">
        <v>2982.91</v>
      </c>
      <c r="I122" s="27">
        <v>32812.009999999995</v>
      </c>
      <c r="S122" s="28"/>
    </row>
    <row r="123" spans="1:19" ht="24" x14ac:dyDescent="0.25">
      <c r="A123" s="29"/>
      <c r="B123" s="30"/>
      <c r="C123" s="31"/>
      <c r="D123" s="25" t="s">
        <v>42</v>
      </c>
      <c r="E123" s="24" t="s">
        <v>43</v>
      </c>
      <c r="F123" s="26">
        <v>78</v>
      </c>
      <c r="G123" s="27">
        <v>2982.91</v>
      </c>
      <c r="H123" s="27">
        <v>2982.91</v>
      </c>
      <c r="I123" s="27">
        <v>232666.98</v>
      </c>
      <c r="S123" s="28"/>
    </row>
    <row r="124" spans="1:19" x14ac:dyDescent="0.25">
      <c r="A124" s="29"/>
      <c r="B124" s="30"/>
      <c r="C124" s="31"/>
      <c r="D124" s="25" t="s">
        <v>102</v>
      </c>
      <c r="E124" s="24" t="s">
        <v>103</v>
      </c>
      <c r="F124" s="26">
        <v>486</v>
      </c>
      <c r="G124" s="27">
        <v>2982.91</v>
      </c>
      <c r="H124" s="27">
        <v>2982.91</v>
      </c>
      <c r="I124" s="27">
        <v>1449694.26</v>
      </c>
      <c r="S124" s="28"/>
    </row>
    <row r="125" spans="1:19" x14ac:dyDescent="0.25">
      <c r="A125" s="29"/>
      <c r="B125" s="30"/>
      <c r="C125" s="31"/>
      <c r="D125" s="25" t="s">
        <v>94</v>
      </c>
      <c r="E125" s="24" t="s">
        <v>95</v>
      </c>
      <c r="F125" s="26">
        <v>17</v>
      </c>
      <c r="G125" s="27">
        <v>2982.91</v>
      </c>
      <c r="H125" s="27">
        <v>2982.91</v>
      </c>
      <c r="I125" s="27">
        <v>50709.469999999994</v>
      </c>
      <c r="S125" s="28"/>
    </row>
    <row r="126" spans="1:19" x14ac:dyDescent="0.25">
      <c r="A126" s="29"/>
      <c r="B126" s="30"/>
      <c r="C126" s="31"/>
      <c r="D126" s="25" t="s">
        <v>44</v>
      </c>
      <c r="E126" s="24" t="s">
        <v>45</v>
      </c>
      <c r="F126" s="26">
        <v>74</v>
      </c>
      <c r="G126" s="27">
        <v>2982.91</v>
      </c>
      <c r="H126" s="27">
        <v>2982.91</v>
      </c>
      <c r="I126" s="27">
        <v>220735.33999999997</v>
      </c>
      <c r="S126" s="28"/>
    </row>
    <row r="127" spans="1:19" x14ac:dyDescent="0.25">
      <c r="A127" s="29"/>
      <c r="B127" s="30"/>
      <c r="C127" s="31"/>
      <c r="D127" s="25" t="s">
        <v>20</v>
      </c>
      <c r="E127" s="24" t="s">
        <v>21</v>
      </c>
      <c r="F127" s="26">
        <v>54</v>
      </c>
      <c r="G127" s="27">
        <v>2684.62</v>
      </c>
      <c r="H127" s="27">
        <v>2684.62</v>
      </c>
      <c r="I127" s="27">
        <v>144969.47999999998</v>
      </c>
      <c r="S127" s="28"/>
    </row>
    <row r="128" spans="1:19" x14ac:dyDescent="0.25">
      <c r="A128" s="29"/>
      <c r="B128" s="30"/>
      <c r="C128" s="31"/>
      <c r="D128" s="25" t="s">
        <v>72</v>
      </c>
      <c r="E128" s="24" t="s">
        <v>73</v>
      </c>
      <c r="F128" s="26">
        <v>7</v>
      </c>
      <c r="G128" s="27">
        <v>2982.91</v>
      </c>
      <c r="H128" s="27">
        <v>2982.91</v>
      </c>
      <c r="I128" s="27">
        <v>20880.37</v>
      </c>
      <c r="S128" s="28"/>
    </row>
    <row r="129" spans="1:19" ht="24" x14ac:dyDescent="0.25">
      <c r="A129" s="29"/>
      <c r="B129" s="30"/>
      <c r="C129" s="31"/>
      <c r="D129" s="25" t="s">
        <v>46</v>
      </c>
      <c r="E129" s="24" t="s">
        <v>47</v>
      </c>
      <c r="F129" s="26">
        <v>10</v>
      </c>
      <c r="G129" s="27">
        <v>2982.91</v>
      </c>
      <c r="H129" s="27">
        <v>2982.91</v>
      </c>
      <c r="I129" s="27">
        <v>29829.1</v>
      </c>
      <c r="S129" s="28"/>
    </row>
    <row r="130" spans="1:19" x14ac:dyDescent="0.25">
      <c r="A130" s="29"/>
      <c r="B130" s="30"/>
      <c r="C130" s="31"/>
      <c r="D130" s="25" t="s">
        <v>24</v>
      </c>
      <c r="E130" s="24" t="s">
        <v>25</v>
      </c>
      <c r="F130" s="26">
        <v>90</v>
      </c>
      <c r="G130" s="27">
        <v>2634.9</v>
      </c>
      <c r="H130" s="27">
        <v>2634.9</v>
      </c>
      <c r="I130" s="27">
        <v>237141</v>
      </c>
      <c r="S130" s="28"/>
    </row>
    <row r="131" spans="1:19" ht="24" x14ac:dyDescent="0.25">
      <c r="A131" s="29"/>
      <c r="B131" s="30"/>
      <c r="C131" s="31"/>
      <c r="D131" s="25" t="s">
        <v>36</v>
      </c>
      <c r="E131" s="24" t="s">
        <v>37</v>
      </c>
      <c r="F131" s="26">
        <v>5</v>
      </c>
      <c r="G131" s="27">
        <v>3678.92</v>
      </c>
      <c r="H131" s="27">
        <v>3678.92</v>
      </c>
      <c r="I131" s="27">
        <v>18394.599999999999</v>
      </c>
      <c r="S131" s="28"/>
    </row>
    <row r="132" spans="1:19" ht="24" x14ac:dyDescent="0.25">
      <c r="A132" s="29"/>
      <c r="B132" s="30"/>
      <c r="C132" s="31"/>
      <c r="D132" s="25" t="s">
        <v>26</v>
      </c>
      <c r="E132" s="24" t="s">
        <v>27</v>
      </c>
      <c r="F132" s="26">
        <v>2</v>
      </c>
      <c r="G132" s="27">
        <v>2684.62</v>
      </c>
      <c r="H132" s="27">
        <v>2684.62</v>
      </c>
      <c r="I132" s="27">
        <v>5369.24</v>
      </c>
      <c r="S132" s="28"/>
    </row>
    <row r="133" spans="1:19" x14ac:dyDescent="0.25">
      <c r="A133" s="29"/>
      <c r="B133" s="30"/>
      <c r="C133" s="32" t="s">
        <v>104</v>
      </c>
      <c r="D133" s="33"/>
      <c r="E133" s="33"/>
      <c r="F133" s="34">
        <v>839</v>
      </c>
      <c r="G133" s="35"/>
      <c r="H133" s="35"/>
      <c r="I133" s="35">
        <v>2458116.4000000004</v>
      </c>
      <c r="S133" s="28"/>
    </row>
    <row r="134" spans="1:19" ht="24" x14ac:dyDescent="0.25">
      <c r="A134" s="22">
        <v>10</v>
      </c>
      <c r="B134" s="23">
        <v>430135</v>
      </c>
      <c r="C134" s="24" t="s">
        <v>105</v>
      </c>
      <c r="D134" s="25" t="s">
        <v>42</v>
      </c>
      <c r="E134" s="24" t="s">
        <v>43</v>
      </c>
      <c r="F134" s="26">
        <v>10</v>
      </c>
      <c r="G134" s="27">
        <v>2982.91</v>
      </c>
      <c r="H134" s="27">
        <v>2982.91</v>
      </c>
      <c r="I134" s="27">
        <v>29829.1</v>
      </c>
      <c r="S134" s="28"/>
    </row>
    <row r="135" spans="1:19" x14ac:dyDescent="0.25">
      <c r="A135" s="29"/>
      <c r="B135" s="30"/>
      <c r="C135" s="31"/>
      <c r="D135" s="25" t="s">
        <v>44</v>
      </c>
      <c r="E135" s="24" t="s">
        <v>45</v>
      </c>
      <c r="F135" s="26">
        <v>17</v>
      </c>
      <c r="G135" s="27">
        <v>2982.91</v>
      </c>
      <c r="H135" s="27">
        <v>2982.91</v>
      </c>
      <c r="I135" s="27">
        <v>50709.469999999994</v>
      </c>
      <c r="S135" s="28"/>
    </row>
    <row r="136" spans="1:19" x14ac:dyDescent="0.25">
      <c r="A136" s="29"/>
      <c r="B136" s="30"/>
      <c r="C136" s="31"/>
      <c r="D136" s="25" t="s">
        <v>18</v>
      </c>
      <c r="E136" s="24" t="s">
        <v>19</v>
      </c>
      <c r="F136" s="26">
        <v>132</v>
      </c>
      <c r="G136" s="27">
        <v>2982.91</v>
      </c>
      <c r="H136" s="27">
        <v>2982.91</v>
      </c>
      <c r="I136" s="27">
        <v>393744.12</v>
      </c>
      <c r="S136" s="28"/>
    </row>
    <row r="137" spans="1:19" x14ac:dyDescent="0.25">
      <c r="A137" s="29"/>
      <c r="B137" s="30"/>
      <c r="C137" s="31"/>
      <c r="D137" s="25" t="s">
        <v>20</v>
      </c>
      <c r="E137" s="24" t="s">
        <v>21</v>
      </c>
      <c r="F137" s="26">
        <v>751</v>
      </c>
      <c r="G137" s="27">
        <v>2684.62</v>
      </c>
      <c r="H137" s="27">
        <v>2684.62</v>
      </c>
      <c r="I137" s="27">
        <v>2016149.62</v>
      </c>
      <c r="S137" s="28"/>
    </row>
    <row r="138" spans="1:19" ht="36" x14ac:dyDescent="0.25">
      <c r="A138" s="29"/>
      <c r="B138" s="30"/>
      <c r="C138" s="31"/>
      <c r="D138" s="25" t="s">
        <v>22</v>
      </c>
      <c r="E138" s="24" t="s">
        <v>23</v>
      </c>
      <c r="F138" s="26">
        <v>381</v>
      </c>
      <c r="G138" s="27">
        <v>4707.58</v>
      </c>
      <c r="H138" s="27">
        <v>4260.3599999999997</v>
      </c>
      <c r="I138" s="27">
        <v>1737685.48</v>
      </c>
      <c r="S138" s="28"/>
    </row>
    <row r="139" spans="1:19" x14ac:dyDescent="0.25">
      <c r="A139" s="29"/>
      <c r="B139" s="30"/>
      <c r="C139" s="31"/>
      <c r="D139" s="25" t="s">
        <v>24</v>
      </c>
      <c r="E139" s="24" t="s">
        <v>25</v>
      </c>
      <c r="F139" s="26">
        <v>2084</v>
      </c>
      <c r="G139" s="27">
        <v>2634.9</v>
      </c>
      <c r="H139" s="27">
        <v>2634.9</v>
      </c>
      <c r="I139" s="27">
        <v>5491131.6000000006</v>
      </c>
      <c r="S139" s="28"/>
    </row>
    <row r="140" spans="1:19" ht="24" x14ac:dyDescent="0.25">
      <c r="A140" s="29"/>
      <c r="B140" s="30"/>
      <c r="C140" s="31"/>
      <c r="D140" s="25" t="s">
        <v>78</v>
      </c>
      <c r="E140" s="24" t="s">
        <v>79</v>
      </c>
      <c r="F140" s="26">
        <v>50</v>
      </c>
      <c r="G140" s="27">
        <v>4707.58</v>
      </c>
      <c r="H140" s="27">
        <v>4260.3599999999997</v>
      </c>
      <c r="I140" s="27">
        <v>227329.03999999998</v>
      </c>
      <c r="S140" s="28"/>
    </row>
    <row r="141" spans="1:19" ht="24" x14ac:dyDescent="0.25">
      <c r="A141" s="29"/>
      <c r="B141" s="30"/>
      <c r="C141" s="31"/>
      <c r="D141" s="25" t="s">
        <v>30</v>
      </c>
      <c r="E141" s="24" t="s">
        <v>31</v>
      </c>
      <c r="F141" s="26">
        <v>12</v>
      </c>
      <c r="G141" s="27">
        <v>4707.58</v>
      </c>
      <c r="H141" s="27">
        <v>4260.3599999999997</v>
      </c>
      <c r="I141" s="27">
        <v>54702.080000000002</v>
      </c>
      <c r="S141" s="28"/>
    </row>
    <row r="142" spans="1:19" x14ac:dyDescent="0.25">
      <c r="A142" s="29"/>
      <c r="B142" s="30"/>
      <c r="C142" s="31"/>
      <c r="D142" s="25" t="s">
        <v>80</v>
      </c>
      <c r="E142" s="24" t="s">
        <v>81</v>
      </c>
      <c r="F142" s="26">
        <v>103</v>
      </c>
      <c r="G142" s="27">
        <v>2982.91</v>
      </c>
      <c r="H142" s="27">
        <v>2982.91</v>
      </c>
      <c r="I142" s="27">
        <v>307239.73</v>
      </c>
      <c r="S142" s="28"/>
    </row>
    <row r="143" spans="1:19" ht="24" x14ac:dyDescent="0.25">
      <c r="A143" s="29"/>
      <c r="B143" s="30"/>
      <c r="C143" s="31"/>
      <c r="D143" s="25" t="s">
        <v>32</v>
      </c>
      <c r="E143" s="24" t="s">
        <v>33</v>
      </c>
      <c r="F143" s="26">
        <v>2</v>
      </c>
      <c r="G143" s="27">
        <v>4707.58</v>
      </c>
      <c r="H143" s="27">
        <v>4260.3599999999997</v>
      </c>
      <c r="I143" s="27">
        <v>8520.7199999999993</v>
      </c>
      <c r="S143" s="28"/>
    </row>
    <row r="144" spans="1:19" ht="24" x14ac:dyDescent="0.25">
      <c r="A144" s="29"/>
      <c r="B144" s="30"/>
      <c r="C144" s="31"/>
      <c r="D144" s="25" t="s">
        <v>36</v>
      </c>
      <c r="E144" s="24" t="s">
        <v>37</v>
      </c>
      <c r="F144" s="26">
        <v>65</v>
      </c>
      <c r="G144" s="27">
        <v>3678.92</v>
      </c>
      <c r="H144" s="27">
        <v>3678.92</v>
      </c>
      <c r="I144" s="27">
        <v>239129.8</v>
      </c>
      <c r="S144" s="28"/>
    </row>
    <row r="145" spans="1:19" ht="36" x14ac:dyDescent="0.25">
      <c r="A145" s="29"/>
      <c r="B145" s="30"/>
      <c r="C145" s="31"/>
      <c r="D145" s="25" t="s">
        <v>38</v>
      </c>
      <c r="E145" s="24" t="s">
        <v>39</v>
      </c>
      <c r="F145" s="26">
        <v>632</v>
      </c>
      <c r="G145" s="27">
        <v>5248.08</v>
      </c>
      <c r="H145" s="27">
        <v>4749.51</v>
      </c>
      <c r="I145" s="27">
        <v>3216573.99</v>
      </c>
      <c r="S145" s="28"/>
    </row>
    <row r="146" spans="1:19" ht="24" x14ac:dyDescent="0.25">
      <c r="A146" s="29"/>
      <c r="B146" s="30"/>
      <c r="C146" s="31"/>
      <c r="D146" s="25" t="s">
        <v>106</v>
      </c>
      <c r="E146" s="24" t="s">
        <v>107</v>
      </c>
      <c r="F146" s="26">
        <v>4</v>
      </c>
      <c r="G146" s="27">
        <v>4707.58</v>
      </c>
      <c r="H146" s="27">
        <v>4260.3599999999997</v>
      </c>
      <c r="I146" s="27">
        <v>17488.659999999996</v>
      </c>
      <c r="S146" s="28"/>
    </row>
    <row r="147" spans="1:19" x14ac:dyDescent="0.25">
      <c r="A147" s="29"/>
      <c r="B147" s="30"/>
      <c r="C147" s="32" t="s">
        <v>108</v>
      </c>
      <c r="D147" s="33"/>
      <c r="E147" s="33"/>
      <c r="F147" s="34">
        <v>4243</v>
      </c>
      <c r="G147" s="35"/>
      <c r="H147" s="35"/>
      <c r="I147" s="35">
        <v>13790233.410000002</v>
      </c>
      <c r="S147" s="28"/>
    </row>
    <row r="148" spans="1:19" x14ac:dyDescent="0.25">
      <c r="A148" s="22">
        <v>11</v>
      </c>
      <c r="B148" s="23">
        <v>430141</v>
      </c>
      <c r="C148" s="24" t="s">
        <v>109</v>
      </c>
      <c r="D148" s="25" t="s">
        <v>102</v>
      </c>
      <c r="E148" s="24" t="s">
        <v>103</v>
      </c>
      <c r="F148" s="26">
        <v>15</v>
      </c>
      <c r="G148" s="27">
        <v>2982.91</v>
      </c>
      <c r="H148" s="27">
        <v>2982.91</v>
      </c>
      <c r="I148" s="27">
        <v>44743.649999999994</v>
      </c>
      <c r="S148" s="28"/>
    </row>
    <row r="149" spans="1:19" x14ac:dyDescent="0.25">
      <c r="A149" s="29"/>
      <c r="B149" s="30"/>
      <c r="C149" s="31"/>
      <c r="D149" s="25" t="s">
        <v>44</v>
      </c>
      <c r="E149" s="24" t="s">
        <v>45</v>
      </c>
      <c r="F149" s="26">
        <v>11</v>
      </c>
      <c r="G149" s="27">
        <v>2982.91</v>
      </c>
      <c r="H149" s="27">
        <v>2982.91</v>
      </c>
      <c r="I149" s="27">
        <v>32812.009999999995</v>
      </c>
      <c r="S149" s="28"/>
    </row>
    <row r="150" spans="1:19" x14ac:dyDescent="0.25">
      <c r="A150" s="29"/>
      <c r="B150" s="30"/>
      <c r="C150" s="31"/>
      <c r="D150" s="25" t="s">
        <v>18</v>
      </c>
      <c r="E150" s="24" t="s">
        <v>19</v>
      </c>
      <c r="F150" s="26">
        <v>20</v>
      </c>
      <c r="G150" s="27">
        <v>2982.91</v>
      </c>
      <c r="H150" s="27">
        <v>2982.91</v>
      </c>
      <c r="I150" s="27">
        <v>59658.2</v>
      </c>
      <c r="S150" s="28"/>
    </row>
    <row r="151" spans="1:19" x14ac:dyDescent="0.25">
      <c r="A151" s="29"/>
      <c r="B151" s="30"/>
      <c r="C151" s="31"/>
      <c r="D151" s="25" t="s">
        <v>20</v>
      </c>
      <c r="E151" s="24" t="s">
        <v>21</v>
      </c>
      <c r="F151" s="26">
        <v>90</v>
      </c>
      <c r="G151" s="27">
        <v>2684.62</v>
      </c>
      <c r="H151" s="27">
        <v>2684.62</v>
      </c>
      <c r="I151" s="27">
        <v>241615.8</v>
      </c>
      <c r="S151" s="28"/>
    </row>
    <row r="152" spans="1:19" x14ac:dyDescent="0.25">
      <c r="A152" s="29"/>
      <c r="B152" s="30"/>
      <c r="C152" s="31"/>
      <c r="D152" s="25" t="s">
        <v>24</v>
      </c>
      <c r="E152" s="24" t="s">
        <v>25</v>
      </c>
      <c r="F152" s="26">
        <v>130</v>
      </c>
      <c r="G152" s="27">
        <v>2634.9</v>
      </c>
      <c r="H152" s="27">
        <v>2634.9</v>
      </c>
      <c r="I152" s="27">
        <v>342537</v>
      </c>
      <c r="S152" s="28"/>
    </row>
    <row r="153" spans="1:19" x14ac:dyDescent="0.25">
      <c r="A153" s="29"/>
      <c r="B153" s="30"/>
      <c r="C153" s="31"/>
      <c r="D153" s="25" t="s">
        <v>80</v>
      </c>
      <c r="E153" s="24" t="s">
        <v>81</v>
      </c>
      <c r="F153" s="26">
        <v>20</v>
      </c>
      <c r="G153" s="27">
        <v>2982.91</v>
      </c>
      <c r="H153" s="27">
        <v>2982.91</v>
      </c>
      <c r="I153" s="27">
        <v>59658.2</v>
      </c>
      <c r="S153" s="28"/>
    </row>
    <row r="154" spans="1:19" x14ac:dyDescent="0.25">
      <c r="A154" s="29"/>
      <c r="B154" s="30"/>
      <c r="C154" s="31"/>
      <c r="D154" s="25" t="s">
        <v>34</v>
      </c>
      <c r="E154" s="24" t="s">
        <v>35</v>
      </c>
      <c r="F154" s="26">
        <v>29</v>
      </c>
      <c r="G154" s="27">
        <v>2982.91</v>
      </c>
      <c r="H154" s="27">
        <v>2982.91</v>
      </c>
      <c r="I154" s="27">
        <v>86504.39</v>
      </c>
      <c r="S154" s="28"/>
    </row>
    <row r="155" spans="1:19" ht="24" x14ac:dyDescent="0.25">
      <c r="A155" s="29"/>
      <c r="B155" s="30"/>
      <c r="C155" s="31"/>
      <c r="D155" s="25" t="s">
        <v>36</v>
      </c>
      <c r="E155" s="24" t="s">
        <v>37</v>
      </c>
      <c r="F155" s="26">
        <v>15</v>
      </c>
      <c r="G155" s="27">
        <v>3678.92</v>
      </c>
      <c r="H155" s="27">
        <v>3678.92</v>
      </c>
      <c r="I155" s="27">
        <v>55183.799999999996</v>
      </c>
      <c r="S155" s="28"/>
    </row>
    <row r="156" spans="1:19" x14ac:dyDescent="0.25">
      <c r="A156" s="29"/>
      <c r="B156" s="30"/>
      <c r="C156" s="32" t="s">
        <v>110</v>
      </c>
      <c r="D156" s="33"/>
      <c r="E156" s="33"/>
      <c r="F156" s="34">
        <v>330</v>
      </c>
      <c r="G156" s="35"/>
      <c r="H156" s="35"/>
      <c r="I156" s="35">
        <v>922713.04999999993</v>
      </c>
      <c r="S156" s="28"/>
    </row>
    <row r="157" spans="1:19" x14ac:dyDescent="0.25">
      <c r="A157" s="22">
        <v>12</v>
      </c>
      <c r="B157" s="23">
        <v>430167</v>
      </c>
      <c r="C157" s="24" t="s">
        <v>111</v>
      </c>
      <c r="D157" s="25" t="s">
        <v>86</v>
      </c>
      <c r="E157" s="24" t="s">
        <v>87</v>
      </c>
      <c r="F157" s="26">
        <v>3</v>
      </c>
      <c r="G157" s="27">
        <v>2982.91</v>
      </c>
      <c r="H157" s="27">
        <v>2982.91</v>
      </c>
      <c r="I157" s="27">
        <v>8948.73</v>
      </c>
      <c r="S157" s="28"/>
    </row>
    <row r="158" spans="1:19" ht="24" x14ac:dyDescent="0.25">
      <c r="A158" s="29"/>
      <c r="B158" s="30"/>
      <c r="C158" s="31"/>
      <c r="D158" s="25" t="s">
        <v>42</v>
      </c>
      <c r="E158" s="24" t="s">
        <v>43</v>
      </c>
      <c r="F158" s="26">
        <v>25</v>
      </c>
      <c r="G158" s="27">
        <v>2982.91</v>
      </c>
      <c r="H158" s="27">
        <v>2982.91</v>
      </c>
      <c r="I158" s="27">
        <v>74572.75</v>
      </c>
      <c r="S158" s="28"/>
    </row>
    <row r="159" spans="1:19" x14ac:dyDescent="0.25">
      <c r="A159" s="29"/>
      <c r="B159" s="30"/>
      <c r="C159" s="31"/>
      <c r="D159" s="25" t="s">
        <v>94</v>
      </c>
      <c r="E159" s="24" t="s">
        <v>95</v>
      </c>
      <c r="F159" s="26">
        <v>9</v>
      </c>
      <c r="G159" s="27">
        <v>2982.91</v>
      </c>
      <c r="H159" s="27">
        <v>2982.91</v>
      </c>
      <c r="I159" s="27">
        <v>26846.19</v>
      </c>
      <c r="S159" s="28"/>
    </row>
    <row r="160" spans="1:19" x14ac:dyDescent="0.25">
      <c r="A160" s="29"/>
      <c r="B160" s="30"/>
      <c r="C160" s="31"/>
      <c r="D160" s="25" t="s">
        <v>44</v>
      </c>
      <c r="E160" s="24" t="s">
        <v>45</v>
      </c>
      <c r="F160" s="26">
        <v>26</v>
      </c>
      <c r="G160" s="27">
        <v>2982.91</v>
      </c>
      <c r="H160" s="27">
        <v>2982.91</v>
      </c>
      <c r="I160" s="27">
        <v>77555.66</v>
      </c>
      <c r="S160" s="28"/>
    </row>
    <row r="161" spans="1:19" x14ac:dyDescent="0.25">
      <c r="A161" s="29"/>
      <c r="B161" s="30"/>
      <c r="C161" s="31"/>
      <c r="D161" s="25" t="s">
        <v>18</v>
      </c>
      <c r="E161" s="24" t="s">
        <v>19</v>
      </c>
      <c r="F161" s="26">
        <v>23</v>
      </c>
      <c r="G161" s="27">
        <v>2982.91</v>
      </c>
      <c r="H161" s="27">
        <v>2982.91</v>
      </c>
      <c r="I161" s="27">
        <v>68606.929999999993</v>
      </c>
      <c r="S161" s="28"/>
    </row>
    <row r="162" spans="1:19" x14ac:dyDescent="0.25">
      <c r="A162" s="29"/>
      <c r="B162" s="30"/>
      <c r="C162" s="31"/>
      <c r="D162" s="25" t="s">
        <v>20</v>
      </c>
      <c r="E162" s="24" t="s">
        <v>21</v>
      </c>
      <c r="F162" s="26">
        <v>165</v>
      </c>
      <c r="G162" s="27">
        <v>2684.62</v>
      </c>
      <c r="H162" s="27">
        <v>2684.62</v>
      </c>
      <c r="I162" s="27">
        <v>442962.3</v>
      </c>
      <c r="S162" s="28"/>
    </row>
    <row r="163" spans="1:19" ht="36" x14ac:dyDescent="0.25">
      <c r="A163" s="29"/>
      <c r="B163" s="30"/>
      <c r="C163" s="31"/>
      <c r="D163" s="25" t="s">
        <v>22</v>
      </c>
      <c r="E163" s="24" t="s">
        <v>23</v>
      </c>
      <c r="F163" s="26">
        <v>52</v>
      </c>
      <c r="G163" s="27">
        <v>4707.58</v>
      </c>
      <c r="H163" s="27">
        <v>4260.3599999999997</v>
      </c>
      <c r="I163" s="27">
        <v>235849.76</v>
      </c>
      <c r="S163" s="28"/>
    </row>
    <row r="164" spans="1:19" x14ac:dyDescent="0.25">
      <c r="A164" s="29"/>
      <c r="B164" s="30"/>
      <c r="C164" s="31"/>
      <c r="D164" s="25" t="s">
        <v>24</v>
      </c>
      <c r="E164" s="24" t="s">
        <v>25</v>
      </c>
      <c r="F164" s="26">
        <v>250</v>
      </c>
      <c r="G164" s="27">
        <v>2634.9</v>
      </c>
      <c r="H164" s="27">
        <v>2634.9</v>
      </c>
      <c r="I164" s="27">
        <v>658725</v>
      </c>
      <c r="S164" s="28"/>
    </row>
    <row r="165" spans="1:19" ht="24" x14ac:dyDescent="0.25">
      <c r="A165" s="29"/>
      <c r="B165" s="30"/>
      <c r="C165" s="31"/>
      <c r="D165" s="25" t="s">
        <v>78</v>
      </c>
      <c r="E165" s="24" t="s">
        <v>79</v>
      </c>
      <c r="F165" s="26">
        <v>8</v>
      </c>
      <c r="G165" s="27">
        <v>4707.58</v>
      </c>
      <c r="H165" s="27">
        <v>4260.3599999999997</v>
      </c>
      <c r="I165" s="27">
        <v>35871.759999999995</v>
      </c>
      <c r="S165" s="28"/>
    </row>
    <row r="166" spans="1:19" x14ac:dyDescent="0.25">
      <c r="A166" s="29"/>
      <c r="B166" s="30"/>
      <c r="C166" s="31"/>
      <c r="D166" s="25" t="s">
        <v>80</v>
      </c>
      <c r="E166" s="24" t="s">
        <v>81</v>
      </c>
      <c r="F166" s="26">
        <v>33</v>
      </c>
      <c r="G166" s="27">
        <v>2982.91</v>
      </c>
      <c r="H166" s="27">
        <v>2982.91</v>
      </c>
      <c r="I166" s="27">
        <v>98436.03</v>
      </c>
      <c r="S166" s="28"/>
    </row>
    <row r="167" spans="1:19" ht="24" x14ac:dyDescent="0.25">
      <c r="A167" s="29"/>
      <c r="B167" s="30"/>
      <c r="C167" s="31"/>
      <c r="D167" s="25" t="s">
        <v>32</v>
      </c>
      <c r="E167" s="24" t="s">
        <v>33</v>
      </c>
      <c r="F167" s="26">
        <v>45</v>
      </c>
      <c r="G167" s="27">
        <v>4707.58</v>
      </c>
      <c r="H167" s="27">
        <v>4260.3599999999997</v>
      </c>
      <c r="I167" s="27">
        <v>202896.7</v>
      </c>
      <c r="S167" s="28"/>
    </row>
    <row r="168" spans="1:19" ht="24" x14ac:dyDescent="0.25">
      <c r="A168" s="29"/>
      <c r="B168" s="30"/>
      <c r="C168" s="31"/>
      <c r="D168" s="25" t="s">
        <v>36</v>
      </c>
      <c r="E168" s="24" t="s">
        <v>37</v>
      </c>
      <c r="F168" s="26">
        <v>60</v>
      </c>
      <c r="G168" s="27">
        <v>3678.92</v>
      </c>
      <c r="H168" s="27">
        <v>3678.92</v>
      </c>
      <c r="I168" s="27">
        <v>220735.2</v>
      </c>
      <c r="S168" s="28"/>
    </row>
    <row r="169" spans="1:19" ht="24" x14ac:dyDescent="0.25">
      <c r="A169" s="29"/>
      <c r="B169" s="30"/>
      <c r="C169" s="31"/>
      <c r="D169" s="25" t="s">
        <v>96</v>
      </c>
      <c r="E169" s="24" t="s">
        <v>97</v>
      </c>
      <c r="F169" s="26">
        <v>130</v>
      </c>
      <c r="G169" s="27">
        <v>5248.08</v>
      </c>
      <c r="H169" s="27">
        <v>4749.51</v>
      </c>
      <c r="I169" s="27">
        <v>657321.9</v>
      </c>
      <c r="S169" s="28"/>
    </row>
    <row r="170" spans="1:19" ht="24" x14ac:dyDescent="0.25">
      <c r="A170" s="29"/>
      <c r="B170" s="30"/>
      <c r="C170" s="31"/>
      <c r="D170" s="25" t="s">
        <v>26</v>
      </c>
      <c r="E170" s="24" t="s">
        <v>27</v>
      </c>
      <c r="F170" s="26">
        <v>60</v>
      </c>
      <c r="G170" s="27">
        <v>2684.62</v>
      </c>
      <c r="H170" s="27">
        <v>2684.62</v>
      </c>
      <c r="I170" s="27">
        <v>161077.19999999998</v>
      </c>
      <c r="S170" s="28"/>
    </row>
    <row r="171" spans="1:19" x14ac:dyDescent="0.25">
      <c r="A171" s="29"/>
      <c r="B171" s="30"/>
      <c r="C171" s="32" t="s">
        <v>112</v>
      </c>
      <c r="D171" s="33"/>
      <c r="E171" s="33"/>
      <c r="F171" s="34">
        <v>889</v>
      </c>
      <c r="G171" s="35"/>
      <c r="H171" s="35"/>
      <c r="I171" s="35">
        <v>2970406.1100000003</v>
      </c>
      <c r="S171" s="28"/>
    </row>
    <row r="172" spans="1:19" x14ac:dyDescent="0.25">
      <c r="A172" s="22">
        <v>13</v>
      </c>
      <c r="B172" s="23">
        <v>430173</v>
      </c>
      <c r="C172" s="24" t="s">
        <v>113</v>
      </c>
      <c r="D172" s="25" t="s">
        <v>20</v>
      </c>
      <c r="E172" s="24" t="s">
        <v>21</v>
      </c>
      <c r="F172" s="26">
        <v>140</v>
      </c>
      <c r="G172" s="27">
        <v>2632.09</v>
      </c>
      <c r="H172" s="27">
        <v>2632.09</v>
      </c>
      <c r="I172" s="27">
        <v>368492.6</v>
      </c>
      <c r="S172" s="28"/>
    </row>
    <row r="173" spans="1:19" ht="36" x14ac:dyDescent="0.25">
      <c r="A173" s="29"/>
      <c r="B173" s="30"/>
      <c r="C173" s="31"/>
      <c r="D173" s="25" t="s">
        <v>22</v>
      </c>
      <c r="E173" s="24" t="s">
        <v>23</v>
      </c>
      <c r="F173" s="26">
        <v>64</v>
      </c>
      <c r="G173" s="27">
        <v>4547.76</v>
      </c>
      <c r="H173" s="27">
        <v>4115.72</v>
      </c>
      <c r="I173" s="27">
        <v>271614.84000000003</v>
      </c>
      <c r="S173" s="28"/>
    </row>
    <row r="174" spans="1:19" x14ac:dyDescent="0.25">
      <c r="A174" s="29"/>
      <c r="B174" s="30"/>
      <c r="C174" s="31"/>
      <c r="D174" s="25" t="s">
        <v>24</v>
      </c>
      <c r="E174" s="24" t="s">
        <v>25</v>
      </c>
      <c r="F174" s="26">
        <v>220</v>
      </c>
      <c r="G174" s="27">
        <v>2583.35</v>
      </c>
      <c r="H174" s="27">
        <v>2583.35</v>
      </c>
      <c r="I174" s="27">
        <v>568337</v>
      </c>
      <c r="S174" s="28"/>
    </row>
    <row r="175" spans="1:19" ht="24" x14ac:dyDescent="0.25">
      <c r="A175" s="29"/>
      <c r="B175" s="30"/>
      <c r="C175" s="31"/>
      <c r="D175" s="25" t="s">
        <v>36</v>
      </c>
      <c r="E175" s="24" t="s">
        <v>37</v>
      </c>
      <c r="F175" s="26">
        <v>57</v>
      </c>
      <c r="G175" s="27">
        <v>3606.94</v>
      </c>
      <c r="H175" s="27">
        <v>3606.94</v>
      </c>
      <c r="I175" s="27">
        <v>205595.58000000002</v>
      </c>
      <c r="S175" s="28"/>
    </row>
    <row r="176" spans="1:19" ht="36" x14ac:dyDescent="0.25">
      <c r="A176" s="29"/>
      <c r="B176" s="30"/>
      <c r="C176" s="31"/>
      <c r="D176" s="25" t="s">
        <v>38</v>
      </c>
      <c r="E176" s="24" t="s">
        <v>39</v>
      </c>
      <c r="F176" s="26">
        <v>137</v>
      </c>
      <c r="G176" s="27">
        <v>5049.01</v>
      </c>
      <c r="H176" s="27">
        <v>4569.3500000000004</v>
      </c>
      <c r="I176" s="27">
        <v>660056.81000000006</v>
      </c>
      <c r="S176" s="28"/>
    </row>
    <row r="177" spans="1:19" x14ac:dyDescent="0.25">
      <c r="A177" s="29"/>
      <c r="B177" s="30"/>
      <c r="C177" s="32" t="s">
        <v>114</v>
      </c>
      <c r="D177" s="33"/>
      <c r="E177" s="33"/>
      <c r="F177" s="34">
        <v>618</v>
      </c>
      <c r="G177" s="35"/>
      <c r="H177" s="35"/>
      <c r="I177" s="35">
        <v>2074096.83</v>
      </c>
      <c r="S177" s="28"/>
    </row>
    <row r="178" spans="1:19" x14ac:dyDescent="0.25">
      <c r="A178" s="22">
        <v>14</v>
      </c>
      <c r="B178" s="23">
        <v>430189</v>
      </c>
      <c r="C178" s="24" t="s">
        <v>115</v>
      </c>
      <c r="D178" s="25" t="s">
        <v>20</v>
      </c>
      <c r="E178" s="24" t="s">
        <v>21</v>
      </c>
      <c r="F178" s="26">
        <v>210</v>
      </c>
      <c r="G178" s="27">
        <v>2632.09</v>
      </c>
      <c r="H178" s="27">
        <v>2632.09</v>
      </c>
      <c r="I178" s="27">
        <v>552738.9</v>
      </c>
      <c r="S178" s="28"/>
    </row>
    <row r="179" spans="1:19" ht="36" x14ac:dyDescent="0.25">
      <c r="A179" s="29"/>
      <c r="B179" s="30"/>
      <c r="C179" s="31"/>
      <c r="D179" s="25" t="s">
        <v>22</v>
      </c>
      <c r="E179" s="24" t="s">
        <v>23</v>
      </c>
      <c r="F179" s="26">
        <v>67</v>
      </c>
      <c r="G179" s="27">
        <v>4547.76</v>
      </c>
      <c r="H179" s="27">
        <v>4115.72</v>
      </c>
      <c r="I179" s="27">
        <v>279209.56</v>
      </c>
      <c r="S179" s="28"/>
    </row>
    <row r="180" spans="1:19" x14ac:dyDescent="0.25">
      <c r="A180" s="29"/>
      <c r="B180" s="30"/>
      <c r="C180" s="31"/>
      <c r="D180" s="25" t="s">
        <v>24</v>
      </c>
      <c r="E180" s="24" t="s">
        <v>25</v>
      </c>
      <c r="F180" s="26">
        <v>193</v>
      </c>
      <c r="G180" s="27">
        <v>2583.35</v>
      </c>
      <c r="H180" s="27">
        <v>2583.35</v>
      </c>
      <c r="I180" s="27">
        <v>498586.54999999993</v>
      </c>
      <c r="S180" s="28"/>
    </row>
    <row r="181" spans="1:19" ht="24" x14ac:dyDescent="0.25">
      <c r="A181" s="29"/>
      <c r="B181" s="30"/>
      <c r="C181" s="31"/>
      <c r="D181" s="25" t="s">
        <v>78</v>
      </c>
      <c r="E181" s="24" t="s">
        <v>79</v>
      </c>
      <c r="F181" s="26">
        <v>2</v>
      </c>
      <c r="G181" s="27">
        <v>4547.76</v>
      </c>
      <c r="H181" s="27">
        <v>4115.72</v>
      </c>
      <c r="I181" s="27">
        <v>8231.44</v>
      </c>
      <c r="S181" s="28"/>
    </row>
    <row r="182" spans="1:19" ht="24" x14ac:dyDescent="0.25">
      <c r="A182" s="29"/>
      <c r="B182" s="30"/>
      <c r="C182" s="31"/>
      <c r="D182" s="25" t="s">
        <v>36</v>
      </c>
      <c r="E182" s="24" t="s">
        <v>37</v>
      </c>
      <c r="F182" s="26">
        <v>27</v>
      </c>
      <c r="G182" s="27">
        <v>3606.94</v>
      </c>
      <c r="H182" s="27">
        <v>3606.94</v>
      </c>
      <c r="I182" s="27">
        <v>97387.38</v>
      </c>
      <c r="S182" s="28"/>
    </row>
    <row r="183" spans="1:19" ht="36" x14ac:dyDescent="0.25">
      <c r="A183" s="29"/>
      <c r="B183" s="30"/>
      <c r="C183" s="31"/>
      <c r="D183" s="25" t="s">
        <v>38</v>
      </c>
      <c r="E183" s="24" t="s">
        <v>39</v>
      </c>
      <c r="F183" s="26">
        <v>83</v>
      </c>
      <c r="G183" s="27">
        <v>5049.01</v>
      </c>
      <c r="H183" s="27">
        <v>4569.3500000000004</v>
      </c>
      <c r="I183" s="27">
        <v>390288.23</v>
      </c>
      <c r="S183" s="28"/>
    </row>
    <row r="184" spans="1:19" x14ac:dyDescent="0.25">
      <c r="A184" s="29"/>
      <c r="B184" s="30"/>
      <c r="C184" s="32" t="s">
        <v>116</v>
      </c>
      <c r="D184" s="33"/>
      <c r="E184" s="33"/>
      <c r="F184" s="34">
        <v>582</v>
      </c>
      <c r="G184" s="35"/>
      <c r="H184" s="35"/>
      <c r="I184" s="35">
        <v>1826442.0599999996</v>
      </c>
      <c r="S184" s="28"/>
    </row>
    <row r="185" spans="1:19" x14ac:dyDescent="0.25">
      <c r="A185" s="22">
        <v>15</v>
      </c>
      <c r="B185" s="23">
        <v>430195</v>
      </c>
      <c r="C185" s="24" t="s">
        <v>117</v>
      </c>
      <c r="D185" s="25" t="s">
        <v>86</v>
      </c>
      <c r="E185" s="24" t="s">
        <v>87</v>
      </c>
      <c r="F185" s="26">
        <v>4</v>
      </c>
      <c r="G185" s="27">
        <v>2982.91</v>
      </c>
      <c r="H185" s="27">
        <v>2982.91</v>
      </c>
      <c r="I185" s="27">
        <v>11931.64</v>
      </c>
      <c r="S185" s="28"/>
    </row>
    <row r="186" spans="1:19" x14ac:dyDescent="0.25">
      <c r="A186" s="29"/>
      <c r="B186" s="30"/>
      <c r="C186" s="31"/>
      <c r="D186" s="25" t="s">
        <v>88</v>
      </c>
      <c r="E186" s="24" t="s">
        <v>89</v>
      </c>
      <c r="F186" s="26">
        <v>4</v>
      </c>
      <c r="G186" s="27">
        <v>4707.58</v>
      </c>
      <c r="H186" s="27">
        <v>4260.3599999999997</v>
      </c>
      <c r="I186" s="27">
        <v>17041.439999999999</v>
      </c>
      <c r="S186" s="28"/>
    </row>
    <row r="187" spans="1:19" x14ac:dyDescent="0.25">
      <c r="A187" s="29"/>
      <c r="B187" s="30"/>
      <c r="C187" s="31"/>
      <c r="D187" s="25" t="s">
        <v>58</v>
      </c>
      <c r="E187" s="24" t="s">
        <v>59</v>
      </c>
      <c r="F187" s="26">
        <v>25</v>
      </c>
      <c r="G187" s="27">
        <v>2982.91</v>
      </c>
      <c r="H187" s="27">
        <v>2982.91</v>
      </c>
      <c r="I187" s="27">
        <v>74572.75</v>
      </c>
      <c r="S187" s="28"/>
    </row>
    <row r="188" spans="1:19" x14ac:dyDescent="0.25">
      <c r="A188" s="29"/>
      <c r="B188" s="30"/>
      <c r="C188" s="31"/>
      <c r="D188" s="25" t="s">
        <v>90</v>
      </c>
      <c r="E188" s="24" t="s">
        <v>91</v>
      </c>
      <c r="F188" s="26">
        <v>15</v>
      </c>
      <c r="G188" s="27">
        <v>2982.91</v>
      </c>
      <c r="H188" s="27">
        <v>2982.91</v>
      </c>
      <c r="I188" s="27">
        <v>44743.649999999994</v>
      </c>
      <c r="S188" s="28"/>
    </row>
    <row r="189" spans="1:19" ht="24" x14ac:dyDescent="0.25">
      <c r="A189" s="29"/>
      <c r="B189" s="30"/>
      <c r="C189" s="31"/>
      <c r="D189" s="25" t="s">
        <v>42</v>
      </c>
      <c r="E189" s="24" t="s">
        <v>43</v>
      </c>
      <c r="F189" s="26">
        <v>3</v>
      </c>
      <c r="G189" s="27">
        <v>2982.91</v>
      </c>
      <c r="H189" s="27">
        <v>2982.91</v>
      </c>
      <c r="I189" s="27">
        <v>8948.73</v>
      </c>
      <c r="S189" s="28"/>
    </row>
    <row r="190" spans="1:19" x14ac:dyDescent="0.25">
      <c r="A190" s="29"/>
      <c r="B190" s="30"/>
      <c r="C190" s="31"/>
      <c r="D190" s="25" t="s">
        <v>94</v>
      </c>
      <c r="E190" s="24" t="s">
        <v>95</v>
      </c>
      <c r="F190" s="26">
        <v>19</v>
      </c>
      <c r="G190" s="27">
        <v>2982.91</v>
      </c>
      <c r="H190" s="27">
        <v>2982.91</v>
      </c>
      <c r="I190" s="27">
        <v>56675.289999999994</v>
      </c>
      <c r="S190" s="28"/>
    </row>
    <row r="191" spans="1:19" x14ac:dyDescent="0.25">
      <c r="A191" s="29"/>
      <c r="B191" s="30"/>
      <c r="C191" s="31"/>
      <c r="D191" s="25" t="s">
        <v>44</v>
      </c>
      <c r="E191" s="24" t="s">
        <v>45</v>
      </c>
      <c r="F191" s="26">
        <v>87</v>
      </c>
      <c r="G191" s="27">
        <v>2982.91</v>
      </c>
      <c r="H191" s="27">
        <v>2982.91</v>
      </c>
      <c r="I191" s="27">
        <v>259513.16999999998</v>
      </c>
      <c r="S191" s="28"/>
    </row>
    <row r="192" spans="1:19" x14ac:dyDescent="0.25">
      <c r="A192" s="29"/>
      <c r="B192" s="30"/>
      <c r="C192" s="31"/>
      <c r="D192" s="25" t="s">
        <v>68</v>
      </c>
      <c r="E192" s="24" t="s">
        <v>69</v>
      </c>
      <c r="F192" s="26">
        <v>14</v>
      </c>
      <c r="G192" s="27">
        <v>2982.91</v>
      </c>
      <c r="H192" s="27">
        <v>2982.91</v>
      </c>
      <c r="I192" s="27">
        <v>41760.74</v>
      </c>
      <c r="S192" s="28"/>
    </row>
    <row r="193" spans="1:19" x14ac:dyDescent="0.25">
      <c r="A193" s="29"/>
      <c r="B193" s="30"/>
      <c r="C193" s="31"/>
      <c r="D193" s="25" t="s">
        <v>18</v>
      </c>
      <c r="E193" s="24" t="s">
        <v>19</v>
      </c>
      <c r="F193" s="26">
        <v>63</v>
      </c>
      <c r="G193" s="27">
        <v>2982.91</v>
      </c>
      <c r="H193" s="27">
        <v>2982.91</v>
      </c>
      <c r="I193" s="27">
        <v>187923.33</v>
      </c>
      <c r="S193" s="28"/>
    </row>
    <row r="194" spans="1:19" x14ac:dyDescent="0.25">
      <c r="A194" s="29"/>
      <c r="B194" s="30"/>
      <c r="C194" s="31"/>
      <c r="D194" s="25" t="s">
        <v>20</v>
      </c>
      <c r="E194" s="24" t="s">
        <v>21</v>
      </c>
      <c r="F194" s="26">
        <v>550</v>
      </c>
      <c r="G194" s="27">
        <v>2684.62</v>
      </c>
      <c r="H194" s="27">
        <v>2684.62</v>
      </c>
      <c r="I194" s="27">
        <v>1476541</v>
      </c>
      <c r="S194" s="28"/>
    </row>
    <row r="195" spans="1:19" ht="36" x14ac:dyDescent="0.25">
      <c r="A195" s="29"/>
      <c r="B195" s="30"/>
      <c r="C195" s="31"/>
      <c r="D195" s="25" t="s">
        <v>22</v>
      </c>
      <c r="E195" s="24" t="s">
        <v>23</v>
      </c>
      <c r="F195" s="26">
        <v>6</v>
      </c>
      <c r="G195" s="27">
        <v>4707.58</v>
      </c>
      <c r="H195" s="27">
        <v>4260.3599999999997</v>
      </c>
      <c r="I195" s="27">
        <v>25562.159999999996</v>
      </c>
      <c r="S195" s="28"/>
    </row>
    <row r="196" spans="1:19" ht="24" x14ac:dyDescent="0.25">
      <c r="A196" s="29"/>
      <c r="B196" s="30"/>
      <c r="C196" s="31"/>
      <c r="D196" s="25" t="s">
        <v>46</v>
      </c>
      <c r="E196" s="24" t="s">
        <v>47</v>
      </c>
      <c r="F196" s="26">
        <v>8</v>
      </c>
      <c r="G196" s="27">
        <v>2982.91</v>
      </c>
      <c r="H196" s="27">
        <v>2982.91</v>
      </c>
      <c r="I196" s="27">
        <v>23863.279999999999</v>
      </c>
      <c r="S196" s="28"/>
    </row>
    <row r="197" spans="1:19" ht="24" x14ac:dyDescent="0.25">
      <c r="A197" s="29"/>
      <c r="B197" s="30"/>
      <c r="C197" s="31"/>
      <c r="D197" s="25" t="s">
        <v>48</v>
      </c>
      <c r="E197" s="24" t="s">
        <v>49</v>
      </c>
      <c r="F197" s="26">
        <v>2</v>
      </c>
      <c r="G197" s="27">
        <v>4437.33</v>
      </c>
      <c r="H197" s="27">
        <v>4015.78</v>
      </c>
      <c r="I197" s="27">
        <v>8031.56</v>
      </c>
      <c r="S197" s="28"/>
    </row>
    <row r="198" spans="1:19" x14ac:dyDescent="0.25">
      <c r="A198" s="29"/>
      <c r="B198" s="30"/>
      <c r="C198" s="31"/>
      <c r="D198" s="25" t="s">
        <v>50</v>
      </c>
      <c r="E198" s="24" t="s">
        <v>51</v>
      </c>
      <c r="F198" s="26">
        <v>9</v>
      </c>
      <c r="G198" s="27">
        <v>2982.91</v>
      </c>
      <c r="H198" s="27">
        <v>2982.91</v>
      </c>
      <c r="I198" s="27">
        <v>26846.19</v>
      </c>
      <c r="S198" s="28"/>
    </row>
    <row r="199" spans="1:19" ht="24" x14ac:dyDescent="0.25">
      <c r="A199" s="29"/>
      <c r="B199" s="30"/>
      <c r="C199" s="31"/>
      <c r="D199" s="25" t="s">
        <v>52</v>
      </c>
      <c r="E199" s="24" t="s">
        <v>53</v>
      </c>
      <c r="F199" s="26">
        <v>7</v>
      </c>
      <c r="G199" s="27">
        <v>4707.58</v>
      </c>
      <c r="H199" s="27">
        <v>4260.3599999999997</v>
      </c>
      <c r="I199" s="27">
        <v>30716.959999999999</v>
      </c>
      <c r="S199" s="28"/>
    </row>
    <row r="200" spans="1:19" x14ac:dyDescent="0.25">
      <c r="A200" s="29"/>
      <c r="B200" s="30"/>
      <c r="C200" s="31"/>
      <c r="D200" s="25" t="s">
        <v>24</v>
      </c>
      <c r="E200" s="24" t="s">
        <v>25</v>
      </c>
      <c r="F200" s="26">
        <v>645</v>
      </c>
      <c r="G200" s="27">
        <v>2634.9</v>
      </c>
      <c r="H200" s="27">
        <v>2634.9</v>
      </c>
      <c r="I200" s="27">
        <v>1699510.5</v>
      </c>
      <c r="S200" s="28"/>
    </row>
    <row r="201" spans="1:19" x14ac:dyDescent="0.25">
      <c r="A201" s="29"/>
      <c r="B201" s="30"/>
      <c r="C201" s="31"/>
      <c r="D201" s="25" t="s">
        <v>80</v>
      </c>
      <c r="E201" s="24" t="s">
        <v>81</v>
      </c>
      <c r="F201" s="26">
        <v>51</v>
      </c>
      <c r="G201" s="27">
        <v>2982.91</v>
      </c>
      <c r="H201" s="27">
        <v>2982.91</v>
      </c>
      <c r="I201" s="27">
        <v>152128.41</v>
      </c>
      <c r="S201" s="28"/>
    </row>
    <row r="202" spans="1:19" ht="24" x14ac:dyDescent="0.25">
      <c r="A202" s="29"/>
      <c r="B202" s="30"/>
      <c r="C202" s="31"/>
      <c r="D202" s="25" t="s">
        <v>32</v>
      </c>
      <c r="E202" s="24" t="s">
        <v>33</v>
      </c>
      <c r="F202" s="26">
        <v>28</v>
      </c>
      <c r="G202" s="27">
        <v>4707.58</v>
      </c>
      <c r="H202" s="27">
        <v>4260.3599999999997</v>
      </c>
      <c r="I202" s="27">
        <v>127787.26000000001</v>
      </c>
      <c r="S202" s="28"/>
    </row>
    <row r="203" spans="1:19" x14ac:dyDescent="0.25">
      <c r="A203" s="29"/>
      <c r="B203" s="30"/>
      <c r="C203" s="31"/>
      <c r="D203" s="25" t="s">
        <v>34</v>
      </c>
      <c r="E203" s="24" t="s">
        <v>35</v>
      </c>
      <c r="F203" s="26">
        <v>74</v>
      </c>
      <c r="G203" s="27">
        <v>2982.91</v>
      </c>
      <c r="H203" s="27">
        <v>2982.91</v>
      </c>
      <c r="I203" s="27">
        <v>220735.33999999997</v>
      </c>
      <c r="S203" s="28"/>
    </row>
    <row r="204" spans="1:19" ht="24" x14ac:dyDescent="0.25">
      <c r="A204" s="29"/>
      <c r="B204" s="30"/>
      <c r="C204" s="31"/>
      <c r="D204" s="25" t="s">
        <v>36</v>
      </c>
      <c r="E204" s="24" t="s">
        <v>37</v>
      </c>
      <c r="F204" s="26">
        <v>26</v>
      </c>
      <c r="G204" s="27">
        <v>3678.92</v>
      </c>
      <c r="H204" s="27">
        <v>3678.92</v>
      </c>
      <c r="I204" s="27">
        <v>95651.920000000013</v>
      </c>
      <c r="S204" s="28"/>
    </row>
    <row r="205" spans="1:19" ht="24" x14ac:dyDescent="0.25">
      <c r="A205" s="29"/>
      <c r="B205" s="30"/>
      <c r="C205" s="31"/>
      <c r="D205" s="25" t="s">
        <v>96</v>
      </c>
      <c r="E205" s="24" t="s">
        <v>97</v>
      </c>
      <c r="F205" s="26">
        <v>122</v>
      </c>
      <c r="G205" s="27">
        <v>5248.08</v>
      </c>
      <c r="H205" s="27">
        <v>4749.51</v>
      </c>
      <c r="I205" s="27">
        <v>627302.93999999994</v>
      </c>
      <c r="S205" s="28"/>
    </row>
    <row r="206" spans="1:19" x14ac:dyDescent="0.25">
      <c r="A206" s="29"/>
      <c r="B206" s="30"/>
      <c r="C206" s="32" t="s">
        <v>118</v>
      </c>
      <c r="D206" s="33"/>
      <c r="E206" s="33"/>
      <c r="F206" s="34">
        <v>1762</v>
      </c>
      <c r="G206" s="35"/>
      <c r="H206" s="35"/>
      <c r="I206" s="35">
        <v>5217788.26</v>
      </c>
      <c r="S206" s="28"/>
    </row>
    <row r="207" spans="1:19" x14ac:dyDescent="0.25">
      <c r="A207" s="22">
        <v>16</v>
      </c>
      <c r="B207" s="23">
        <v>430249</v>
      </c>
      <c r="C207" s="24" t="s">
        <v>119</v>
      </c>
      <c r="D207" s="25" t="s">
        <v>58</v>
      </c>
      <c r="E207" s="24" t="s">
        <v>59</v>
      </c>
      <c r="F207" s="26">
        <v>3</v>
      </c>
      <c r="G207" s="27">
        <v>2924.55</v>
      </c>
      <c r="H207" s="27">
        <v>2924.55</v>
      </c>
      <c r="I207" s="27">
        <v>8773.6500000000015</v>
      </c>
      <c r="S207" s="28"/>
    </row>
    <row r="208" spans="1:19" x14ac:dyDescent="0.25">
      <c r="A208" s="29"/>
      <c r="B208" s="30"/>
      <c r="C208" s="31"/>
      <c r="D208" s="25" t="s">
        <v>62</v>
      </c>
      <c r="E208" s="24" t="s">
        <v>63</v>
      </c>
      <c r="F208" s="26">
        <v>2</v>
      </c>
      <c r="G208" s="27">
        <v>2924.55</v>
      </c>
      <c r="H208" s="27">
        <v>2924.55</v>
      </c>
      <c r="I208" s="27">
        <v>5849.1</v>
      </c>
      <c r="S208" s="28"/>
    </row>
    <row r="209" spans="1:19" ht="24" x14ac:dyDescent="0.25">
      <c r="A209" s="29"/>
      <c r="B209" s="30"/>
      <c r="C209" s="31"/>
      <c r="D209" s="25" t="s">
        <v>42</v>
      </c>
      <c r="E209" s="24" t="s">
        <v>43</v>
      </c>
      <c r="F209" s="26">
        <v>50</v>
      </c>
      <c r="G209" s="27">
        <v>2924.55</v>
      </c>
      <c r="H209" s="27">
        <v>2924.55</v>
      </c>
      <c r="I209" s="27">
        <v>146227.5</v>
      </c>
      <c r="S209" s="28"/>
    </row>
    <row r="210" spans="1:19" x14ac:dyDescent="0.25">
      <c r="A210" s="29"/>
      <c r="B210" s="30"/>
      <c r="C210" s="31"/>
      <c r="D210" s="25" t="s">
        <v>94</v>
      </c>
      <c r="E210" s="24" t="s">
        <v>95</v>
      </c>
      <c r="F210" s="26">
        <v>5</v>
      </c>
      <c r="G210" s="27">
        <v>2924.55</v>
      </c>
      <c r="H210" s="27">
        <v>2924.55</v>
      </c>
      <c r="I210" s="27">
        <v>14622.750000000002</v>
      </c>
      <c r="S210" s="28"/>
    </row>
    <row r="211" spans="1:19" x14ac:dyDescent="0.25">
      <c r="A211" s="29"/>
      <c r="B211" s="30"/>
      <c r="C211" s="31"/>
      <c r="D211" s="25" t="s">
        <v>44</v>
      </c>
      <c r="E211" s="24" t="s">
        <v>45</v>
      </c>
      <c r="F211" s="26">
        <v>14</v>
      </c>
      <c r="G211" s="27">
        <v>2924.55</v>
      </c>
      <c r="H211" s="27">
        <v>2924.55</v>
      </c>
      <c r="I211" s="27">
        <v>40943.699999999997</v>
      </c>
      <c r="S211" s="28"/>
    </row>
    <row r="212" spans="1:19" x14ac:dyDescent="0.25">
      <c r="A212" s="29"/>
      <c r="B212" s="30"/>
      <c r="C212" s="31"/>
      <c r="D212" s="25" t="s">
        <v>120</v>
      </c>
      <c r="E212" s="24" t="s">
        <v>121</v>
      </c>
      <c r="F212" s="26">
        <v>2</v>
      </c>
      <c r="G212" s="27">
        <v>2924.55</v>
      </c>
      <c r="H212" s="27">
        <v>2924.55</v>
      </c>
      <c r="I212" s="27">
        <v>5849.1</v>
      </c>
      <c r="S212" s="28"/>
    </row>
    <row r="213" spans="1:19" x14ac:dyDescent="0.25">
      <c r="A213" s="29"/>
      <c r="B213" s="30"/>
      <c r="C213" s="31"/>
      <c r="D213" s="25" t="s">
        <v>68</v>
      </c>
      <c r="E213" s="24" t="s">
        <v>69</v>
      </c>
      <c r="F213" s="26">
        <v>4</v>
      </c>
      <c r="G213" s="27">
        <v>2924.55</v>
      </c>
      <c r="H213" s="27">
        <v>2924.55</v>
      </c>
      <c r="I213" s="27">
        <v>11698.2</v>
      </c>
      <c r="S213" s="28"/>
    </row>
    <row r="214" spans="1:19" x14ac:dyDescent="0.25">
      <c r="A214" s="29"/>
      <c r="B214" s="30"/>
      <c r="C214" s="31"/>
      <c r="D214" s="25" t="s">
        <v>18</v>
      </c>
      <c r="E214" s="24" t="s">
        <v>19</v>
      </c>
      <c r="F214" s="26">
        <v>60</v>
      </c>
      <c r="G214" s="27">
        <v>2924.55</v>
      </c>
      <c r="H214" s="27">
        <v>2924.55</v>
      </c>
      <c r="I214" s="27">
        <v>175473</v>
      </c>
      <c r="S214" s="28"/>
    </row>
    <row r="215" spans="1:19" x14ac:dyDescent="0.25">
      <c r="A215" s="29"/>
      <c r="B215" s="30"/>
      <c r="C215" s="31"/>
      <c r="D215" s="25" t="s">
        <v>122</v>
      </c>
      <c r="E215" s="24" t="s">
        <v>123</v>
      </c>
      <c r="F215" s="26">
        <v>12</v>
      </c>
      <c r="G215" s="27">
        <v>2924.55</v>
      </c>
      <c r="H215" s="27">
        <v>2924.55</v>
      </c>
      <c r="I215" s="27">
        <v>35094.600000000006</v>
      </c>
      <c r="S215" s="28"/>
    </row>
    <row r="216" spans="1:19" ht="24" x14ac:dyDescent="0.25">
      <c r="A216" s="29"/>
      <c r="B216" s="30"/>
      <c r="C216" s="31"/>
      <c r="D216" s="25" t="s">
        <v>70</v>
      </c>
      <c r="E216" s="24" t="s">
        <v>71</v>
      </c>
      <c r="F216" s="26">
        <v>26</v>
      </c>
      <c r="G216" s="27">
        <v>4547.76</v>
      </c>
      <c r="H216" s="27">
        <v>4115.72</v>
      </c>
      <c r="I216" s="27">
        <v>113921.36000000002</v>
      </c>
      <c r="S216" s="28"/>
    </row>
    <row r="217" spans="1:19" x14ac:dyDescent="0.25">
      <c r="A217" s="29"/>
      <c r="B217" s="30"/>
      <c r="C217" s="31"/>
      <c r="D217" s="25" t="s">
        <v>20</v>
      </c>
      <c r="E217" s="24" t="s">
        <v>21</v>
      </c>
      <c r="F217" s="26">
        <v>385</v>
      </c>
      <c r="G217" s="27">
        <v>2632.09</v>
      </c>
      <c r="H217" s="27">
        <v>2632.09</v>
      </c>
      <c r="I217" s="27">
        <v>1013354.6500000001</v>
      </c>
      <c r="S217" s="28"/>
    </row>
    <row r="218" spans="1:19" ht="36" x14ac:dyDescent="0.25">
      <c r="A218" s="29"/>
      <c r="B218" s="30"/>
      <c r="C218" s="31"/>
      <c r="D218" s="25" t="s">
        <v>22</v>
      </c>
      <c r="E218" s="24" t="s">
        <v>23</v>
      </c>
      <c r="F218" s="26">
        <v>73</v>
      </c>
      <c r="G218" s="27">
        <v>4547.76</v>
      </c>
      <c r="H218" s="27">
        <v>4115.72</v>
      </c>
      <c r="I218" s="27">
        <v>318161.2</v>
      </c>
      <c r="S218" s="28"/>
    </row>
    <row r="219" spans="1:19" x14ac:dyDescent="0.25">
      <c r="A219" s="29"/>
      <c r="B219" s="30"/>
      <c r="C219" s="31"/>
      <c r="D219" s="25" t="s">
        <v>72</v>
      </c>
      <c r="E219" s="24" t="s">
        <v>73</v>
      </c>
      <c r="F219" s="26">
        <v>3</v>
      </c>
      <c r="G219" s="27">
        <v>2924.55</v>
      </c>
      <c r="H219" s="27">
        <v>2924.55</v>
      </c>
      <c r="I219" s="27">
        <v>8773.6500000000015</v>
      </c>
      <c r="S219" s="28"/>
    </row>
    <row r="220" spans="1:19" x14ac:dyDescent="0.25">
      <c r="A220" s="29"/>
      <c r="B220" s="30"/>
      <c r="C220" s="31"/>
      <c r="D220" s="25" t="s">
        <v>74</v>
      </c>
      <c r="E220" s="24" t="s">
        <v>75</v>
      </c>
      <c r="F220" s="26">
        <v>2</v>
      </c>
      <c r="G220" s="27">
        <v>2924.55</v>
      </c>
      <c r="H220" s="27">
        <v>2924.55</v>
      </c>
      <c r="I220" s="27">
        <v>5849.1</v>
      </c>
      <c r="S220" s="28"/>
    </row>
    <row r="221" spans="1:19" ht="24" x14ac:dyDescent="0.25">
      <c r="A221" s="29"/>
      <c r="B221" s="30"/>
      <c r="C221" s="31"/>
      <c r="D221" s="25" t="s">
        <v>124</v>
      </c>
      <c r="E221" s="24" t="s">
        <v>125</v>
      </c>
      <c r="F221" s="26">
        <v>3</v>
      </c>
      <c r="G221" s="27">
        <v>2924.55</v>
      </c>
      <c r="H221" s="27">
        <v>2924.55</v>
      </c>
      <c r="I221" s="27">
        <v>8773.6500000000015</v>
      </c>
      <c r="S221" s="28"/>
    </row>
    <row r="222" spans="1:19" ht="24" x14ac:dyDescent="0.25">
      <c r="A222" s="29"/>
      <c r="B222" s="30"/>
      <c r="C222" s="31"/>
      <c r="D222" s="25" t="s">
        <v>48</v>
      </c>
      <c r="E222" s="24" t="s">
        <v>49</v>
      </c>
      <c r="F222" s="26">
        <v>8</v>
      </c>
      <c r="G222" s="27">
        <v>4297.1400000000003</v>
      </c>
      <c r="H222" s="27">
        <v>3888.91</v>
      </c>
      <c r="I222" s="27">
        <v>31111.279999999999</v>
      </c>
      <c r="S222" s="28"/>
    </row>
    <row r="223" spans="1:19" ht="24" x14ac:dyDescent="0.25">
      <c r="A223" s="29"/>
      <c r="B223" s="30"/>
      <c r="C223" s="31"/>
      <c r="D223" s="25" t="s">
        <v>52</v>
      </c>
      <c r="E223" s="24" t="s">
        <v>53</v>
      </c>
      <c r="F223" s="26">
        <v>10</v>
      </c>
      <c r="G223" s="27">
        <v>4547.76</v>
      </c>
      <c r="H223" s="27">
        <v>4115.72</v>
      </c>
      <c r="I223" s="27">
        <v>41157.200000000004</v>
      </c>
      <c r="S223" s="28"/>
    </row>
    <row r="224" spans="1:19" x14ac:dyDescent="0.25">
      <c r="A224" s="29"/>
      <c r="B224" s="30"/>
      <c r="C224" s="31"/>
      <c r="D224" s="25" t="s">
        <v>24</v>
      </c>
      <c r="E224" s="24" t="s">
        <v>25</v>
      </c>
      <c r="F224" s="26">
        <v>405</v>
      </c>
      <c r="G224" s="27">
        <v>2583.35</v>
      </c>
      <c r="H224" s="27">
        <v>2583.35</v>
      </c>
      <c r="I224" s="27">
        <v>1046256.75</v>
      </c>
      <c r="S224" s="28"/>
    </row>
    <row r="225" spans="1:19" ht="24" x14ac:dyDescent="0.25">
      <c r="A225" s="29"/>
      <c r="B225" s="30"/>
      <c r="C225" s="31"/>
      <c r="D225" s="25" t="s">
        <v>30</v>
      </c>
      <c r="E225" s="24" t="s">
        <v>31</v>
      </c>
      <c r="F225" s="26">
        <v>12</v>
      </c>
      <c r="G225" s="27">
        <v>4547.76</v>
      </c>
      <c r="H225" s="27">
        <v>4115.72</v>
      </c>
      <c r="I225" s="27">
        <v>52844.960000000006</v>
      </c>
      <c r="S225" s="28"/>
    </row>
    <row r="226" spans="1:19" x14ac:dyDescent="0.25">
      <c r="A226" s="29"/>
      <c r="B226" s="30"/>
      <c r="C226" s="31"/>
      <c r="D226" s="25" t="s">
        <v>80</v>
      </c>
      <c r="E226" s="24" t="s">
        <v>81</v>
      </c>
      <c r="F226" s="26">
        <v>25</v>
      </c>
      <c r="G226" s="27">
        <v>2924.55</v>
      </c>
      <c r="H226" s="27">
        <v>2924.55</v>
      </c>
      <c r="I226" s="27">
        <v>73113.75</v>
      </c>
      <c r="S226" s="28"/>
    </row>
    <row r="227" spans="1:19" ht="24" x14ac:dyDescent="0.25">
      <c r="A227" s="29"/>
      <c r="B227" s="30"/>
      <c r="C227" s="31"/>
      <c r="D227" s="25" t="s">
        <v>32</v>
      </c>
      <c r="E227" s="24" t="s">
        <v>33</v>
      </c>
      <c r="F227" s="26">
        <v>16</v>
      </c>
      <c r="G227" s="27">
        <v>4547.76</v>
      </c>
      <c r="H227" s="27">
        <v>4115.72</v>
      </c>
      <c r="I227" s="27">
        <v>67579.679999999993</v>
      </c>
      <c r="S227" s="28"/>
    </row>
    <row r="228" spans="1:19" x14ac:dyDescent="0.25">
      <c r="A228" s="29"/>
      <c r="B228" s="30"/>
      <c r="C228" s="31"/>
      <c r="D228" s="25" t="s">
        <v>34</v>
      </c>
      <c r="E228" s="24" t="s">
        <v>35</v>
      </c>
      <c r="F228" s="26">
        <v>6</v>
      </c>
      <c r="G228" s="27">
        <v>2924.55</v>
      </c>
      <c r="H228" s="27">
        <v>2924.55</v>
      </c>
      <c r="I228" s="27">
        <v>17547.300000000003</v>
      </c>
      <c r="S228" s="28"/>
    </row>
    <row r="229" spans="1:19" ht="24" x14ac:dyDescent="0.25">
      <c r="A229" s="29"/>
      <c r="B229" s="30"/>
      <c r="C229" s="31"/>
      <c r="D229" s="25" t="s">
        <v>36</v>
      </c>
      <c r="E229" s="24" t="s">
        <v>37</v>
      </c>
      <c r="F229" s="26">
        <v>274</v>
      </c>
      <c r="G229" s="27">
        <v>3606.94</v>
      </c>
      <c r="H229" s="27">
        <v>3606.94</v>
      </c>
      <c r="I229" s="27">
        <v>988301.56</v>
      </c>
      <c r="S229" s="28"/>
    </row>
    <row r="230" spans="1:19" ht="24" x14ac:dyDescent="0.25">
      <c r="A230" s="29"/>
      <c r="B230" s="30"/>
      <c r="C230" s="31"/>
      <c r="D230" s="25" t="s">
        <v>96</v>
      </c>
      <c r="E230" s="24" t="s">
        <v>97</v>
      </c>
      <c r="F230" s="26">
        <v>33</v>
      </c>
      <c r="G230" s="27">
        <v>5049.01</v>
      </c>
      <c r="H230" s="27">
        <v>4569.3500000000004</v>
      </c>
      <c r="I230" s="27">
        <v>151268.21000000002</v>
      </c>
      <c r="S230" s="28"/>
    </row>
    <row r="231" spans="1:19" ht="24" x14ac:dyDescent="0.25">
      <c r="A231" s="29"/>
      <c r="B231" s="30"/>
      <c r="C231" s="31"/>
      <c r="D231" s="25" t="s">
        <v>26</v>
      </c>
      <c r="E231" s="24" t="s">
        <v>27</v>
      </c>
      <c r="F231" s="26">
        <v>10</v>
      </c>
      <c r="G231" s="27">
        <v>2632.09</v>
      </c>
      <c r="H231" s="27">
        <v>2632.09</v>
      </c>
      <c r="I231" s="27">
        <v>26320.9</v>
      </c>
      <c r="S231" s="28"/>
    </row>
    <row r="232" spans="1:19" x14ac:dyDescent="0.25">
      <c r="A232" s="29"/>
      <c r="B232" s="30"/>
      <c r="C232" s="32" t="s">
        <v>126</v>
      </c>
      <c r="D232" s="33"/>
      <c r="E232" s="33"/>
      <c r="F232" s="34">
        <v>1443</v>
      </c>
      <c r="G232" s="35"/>
      <c r="H232" s="35"/>
      <c r="I232" s="35">
        <v>4408866.8</v>
      </c>
      <c r="S232" s="28"/>
    </row>
    <row r="233" spans="1:19" ht="24" x14ac:dyDescent="0.25">
      <c r="A233" s="22">
        <v>17</v>
      </c>
      <c r="B233" s="23">
        <v>430260</v>
      </c>
      <c r="C233" s="24" t="s">
        <v>127</v>
      </c>
      <c r="D233" s="25" t="s">
        <v>42</v>
      </c>
      <c r="E233" s="24" t="s">
        <v>43</v>
      </c>
      <c r="F233" s="26">
        <v>290</v>
      </c>
      <c r="G233" s="27">
        <v>2924.55</v>
      </c>
      <c r="H233" s="27">
        <v>2924.55</v>
      </c>
      <c r="I233" s="27">
        <v>848119.5</v>
      </c>
      <c r="S233" s="28"/>
    </row>
    <row r="234" spans="1:19" x14ac:dyDescent="0.25">
      <c r="A234" s="29"/>
      <c r="B234" s="30"/>
      <c r="C234" s="31"/>
      <c r="D234" s="25" t="s">
        <v>94</v>
      </c>
      <c r="E234" s="24" t="s">
        <v>95</v>
      </c>
      <c r="F234" s="26">
        <v>9</v>
      </c>
      <c r="G234" s="27">
        <v>2924.55</v>
      </c>
      <c r="H234" s="27">
        <v>2924.55</v>
      </c>
      <c r="I234" s="27">
        <v>26320.950000000004</v>
      </c>
      <c r="S234" s="28"/>
    </row>
    <row r="235" spans="1:19" x14ac:dyDescent="0.25">
      <c r="A235" s="29"/>
      <c r="B235" s="30"/>
      <c r="C235" s="31"/>
      <c r="D235" s="25" t="s">
        <v>18</v>
      </c>
      <c r="E235" s="24" t="s">
        <v>19</v>
      </c>
      <c r="F235" s="26">
        <v>52</v>
      </c>
      <c r="G235" s="27">
        <v>2924.55</v>
      </c>
      <c r="H235" s="27">
        <v>2924.55</v>
      </c>
      <c r="I235" s="27">
        <v>152076.6</v>
      </c>
      <c r="S235" s="28"/>
    </row>
    <row r="236" spans="1:19" ht="24" x14ac:dyDescent="0.25">
      <c r="A236" s="29"/>
      <c r="B236" s="30"/>
      <c r="C236" s="31"/>
      <c r="D236" s="25" t="s">
        <v>70</v>
      </c>
      <c r="E236" s="24" t="s">
        <v>71</v>
      </c>
      <c r="F236" s="26">
        <v>10</v>
      </c>
      <c r="G236" s="27">
        <v>4547.76</v>
      </c>
      <c r="H236" s="27">
        <v>4115.72</v>
      </c>
      <c r="I236" s="27">
        <v>43317.400000000009</v>
      </c>
      <c r="S236" s="28"/>
    </row>
    <row r="237" spans="1:19" x14ac:dyDescent="0.25">
      <c r="A237" s="29"/>
      <c r="B237" s="30"/>
      <c r="C237" s="31"/>
      <c r="D237" s="25" t="s">
        <v>20</v>
      </c>
      <c r="E237" s="24" t="s">
        <v>21</v>
      </c>
      <c r="F237" s="26">
        <v>501</v>
      </c>
      <c r="G237" s="27">
        <v>2632.09</v>
      </c>
      <c r="H237" s="27">
        <v>2632.09</v>
      </c>
      <c r="I237" s="27">
        <v>1318677.0900000001</v>
      </c>
      <c r="S237" s="28"/>
    </row>
    <row r="238" spans="1:19" ht="36" x14ac:dyDescent="0.25">
      <c r="A238" s="29"/>
      <c r="B238" s="30"/>
      <c r="C238" s="31"/>
      <c r="D238" s="25" t="s">
        <v>22</v>
      </c>
      <c r="E238" s="24" t="s">
        <v>23</v>
      </c>
      <c r="F238" s="26">
        <v>96</v>
      </c>
      <c r="G238" s="27">
        <v>4547.76</v>
      </c>
      <c r="H238" s="27">
        <v>4115.72</v>
      </c>
      <c r="I238" s="27">
        <v>421031.52</v>
      </c>
      <c r="S238" s="28"/>
    </row>
    <row r="239" spans="1:19" ht="24" x14ac:dyDescent="0.25">
      <c r="A239" s="29"/>
      <c r="B239" s="30"/>
      <c r="C239" s="31"/>
      <c r="D239" s="25" t="s">
        <v>46</v>
      </c>
      <c r="E239" s="24" t="s">
        <v>47</v>
      </c>
      <c r="F239" s="26">
        <v>24</v>
      </c>
      <c r="G239" s="27">
        <v>2924.55</v>
      </c>
      <c r="H239" s="27">
        <v>2924.55</v>
      </c>
      <c r="I239" s="27">
        <v>70189.200000000012</v>
      </c>
      <c r="S239" s="28"/>
    </row>
    <row r="240" spans="1:19" ht="24" x14ac:dyDescent="0.25">
      <c r="A240" s="29"/>
      <c r="B240" s="30"/>
      <c r="C240" s="31"/>
      <c r="D240" s="25" t="s">
        <v>48</v>
      </c>
      <c r="E240" s="24" t="s">
        <v>49</v>
      </c>
      <c r="F240" s="26">
        <v>32</v>
      </c>
      <c r="G240" s="27">
        <v>4297.1400000000003</v>
      </c>
      <c r="H240" s="27">
        <v>3888.91</v>
      </c>
      <c r="I240" s="27">
        <v>132609.72</v>
      </c>
      <c r="S240" s="28"/>
    </row>
    <row r="241" spans="1:19" x14ac:dyDescent="0.25">
      <c r="A241" s="29"/>
      <c r="B241" s="30"/>
      <c r="C241" s="31"/>
      <c r="D241" s="25" t="s">
        <v>50</v>
      </c>
      <c r="E241" s="24" t="s">
        <v>51</v>
      </c>
      <c r="F241" s="26">
        <v>24</v>
      </c>
      <c r="G241" s="27">
        <v>2924.55</v>
      </c>
      <c r="H241" s="27">
        <v>2924.55</v>
      </c>
      <c r="I241" s="27">
        <v>70189.2</v>
      </c>
      <c r="S241" s="28"/>
    </row>
    <row r="242" spans="1:19" ht="24" x14ac:dyDescent="0.25">
      <c r="A242" s="29"/>
      <c r="B242" s="30"/>
      <c r="C242" s="31"/>
      <c r="D242" s="25" t="s">
        <v>52</v>
      </c>
      <c r="E242" s="24" t="s">
        <v>53</v>
      </c>
      <c r="F242" s="26">
        <v>31</v>
      </c>
      <c r="G242" s="27">
        <v>4547.76</v>
      </c>
      <c r="H242" s="27">
        <v>4115.72</v>
      </c>
      <c r="I242" s="27">
        <v>136228.12000000002</v>
      </c>
      <c r="S242" s="28"/>
    </row>
    <row r="243" spans="1:19" x14ac:dyDescent="0.25">
      <c r="A243" s="29"/>
      <c r="B243" s="30"/>
      <c r="C243" s="31"/>
      <c r="D243" s="25" t="s">
        <v>24</v>
      </c>
      <c r="E243" s="24" t="s">
        <v>25</v>
      </c>
      <c r="F243" s="26">
        <v>477</v>
      </c>
      <c r="G243" s="27">
        <v>2583.35</v>
      </c>
      <c r="H243" s="27">
        <v>2583.35</v>
      </c>
      <c r="I243" s="27">
        <v>1232257.95</v>
      </c>
      <c r="S243" s="28"/>
    </row>
    <row r="244" spans="1:19" ht="24" x14ac:dyDescent="0.25">
      <c r="A244" s="29"/>
      <c r="B244" s="30"/>
      <c r="C244" s="31"/>
      <c r="D244" s="25" t="s">
        <v>78</v>
      </c>
      <c r="E244" s="24" t="s">
        <v>79</v>
      </c>
      <c r="F244" s="26">
        <v>8</v>
      </c>
      <c r="G244" s="27">
        <v>4547.76</v>
      </c>
      <c r="H244" s="27">
        <v>4115.72</v>
      </c>
      <c r="I244" s="27">
        <v>35085.960000000006</v>
      </c>
      <c r="S244" s="28"/>
    </row>
    <row r="245" spans="1:19" ht="24" x14ac:dyDescent="0.25">
      <c r="A245" s="29"/>
      <c r="B245" s="30"/>
      <c r="C245" s="31"/>
      <c r="D245" s="25" t="s">
        <v>36</v>
      </c>
      <c r="E245" s="24" t="s">
        <v>37</v>
      </c>
      <c r="F245" s="26">
        <v>297</v>
      </c>
      <c r="G245" s="27">
        <v>3606.94</v>
      </c>
      <c r="H245" s="27">
        <v>3606.94</v>
      </c>
      <c r="I245" s="27">
        <v>1071261.18</v>
      </c>
      <c r="S245" s="28"/>
    </row>
    <row r="246" spans="1:19" ht="36" x14ac:dyDescent="0.25">
      <c r="A246" s="29"/>
      <c r="B246" s="30"/>
      <c r="C246" s="31"/>
      <c r="D246" s="25" t="s">
        <v>38</v>
      </c>
      <c r="E246" s="24" t="s">
        <v>39</v>
      </c>
      <c r="F246" s="26">
        <v>168</v>
      </c>
      <c r="G246" s="27">
        <v>5049.01</v>
      </c>
      <c r="H246" s="27">
        <v>4569.3500000000004</v>
      </c>
      <c r="I246" s="27">
        <v>821372.72</v>
      </c>
      <c r="S246" s="28"/>
    </row>
    <row r="247" spans="1:19" ht="24" x14ac:dyDescent="0.25">
      <c r="A247" s="29"/>
      <c r="B247" s="30"/>
      <c r="C247" s="31"/>
      <c r="D247" s="25" t="s">
        <v>96</v>
      </c>
      <c r="E247" s="24" t="s">
        <v>97</v>
      </c>
      <c r="F247" s="26">
        <v>111</v>
      </c>
      <c r="G247" s="27">
        <v>5049.01</v>
      </c>
      <c r="H247" s="27">
        <v>4569.3500000000004</v>
      </c>
      <c r="I247" s="27">
        <v>543652.01</v>
      </c>
      <c r="S247" s="28"/>
    </row>
    <row r="248" spans="1:19" x14ac:dyDescent="0.25">
      <c r="A248" s="29"/>
      <c r="B248" s="30"/>
      <c r="C248" s="31"/>
      <c r="D248" s="25" t="s">
        <v>128</v>
      </c>
      <c r="E248" s="24" t="s">
        <v>129</v>
      </c>
      <c r="F248" s="26">
        <v>205</v>
      </c>
      <c r="G248" s="27">
        <v>2924.55</v>
      </c>
      <c r="H248" s="27">
        <v>2924.55</v>
      </c>
      <c r="I248" s="27">
        <v>599532.75</v>
      </c>
      <c r="S248" s="28"/>
    </row>
    <row r="249" spans="1:19" ht="24" x14ac:dyDescent="0.25">
      <c r="A249" s="29"/>
      <c r="B249" s="30"/>
      <c r="C249" s="31"/>
      <c r="D249" s="25" t="s">
        <v>26</v>
      </c>
      <c r="E249" s="24" t="s">
        <v>27</v>
      </c>
      <c r="F249" s="26">
        <v>3</v>
      </c>
      <c r="G249" s="27">
        <v>2632.09</v>
      </c>
      <c r="H249" s="27">
        <v>2632.09</v>
      </c>
      <c r="I249" s="27">
        <v>7896.27</v>
      </c>
      <c r="S249" s="28"/>
    </row>
    <row r="250" spans="1:19" x14ac:dyDescent="0.25">
      <c r="A250" s="29"/>
      <c r="B250" s="30"/>
      <c r="C250" s="32" t="s">
        <v>130</v>
      </c>
      <c r="D250" s="33"/>
      <c r="E250" s="33"/>
      <c r="F250" s="34">
        <v>2338</v>
      </c>
      <c r="G250" s="35"/>
      <c r="H250" s="35"/>
      <c r="I250" s="35">
        <v>7529818.1399999997</v>
      </c>
      <c r="S250" s="28"/>
    </row>
    <row r="251" spans="1:19" x14ac:dyDescent="0.25">
      <c r="A251" s="22">
        <v>18</v>
      </c>
      <c r="B251" s="23">
        <v>430285</v>
      </c>
      <c r="C251" s="24" t="s">
        <v>131</v>
      </c>
      <c r="D251" s="25" t="s">
        <v>58</v>
      </c>
      <c r="E251" s="24" t="s">
        <v>59</v>
      </c>
      <c r="F251" s="26">
        <v>5</v>
      </c>
      <c r="G251" s="27">
        <v>2924.55</v>
      </c>
      <c r="H251" s="27">
        <v>2924.55</v>
      </c>
      <c r="I251" s="27">
        <v>14622.750000000002</v>
      </c>
      <c r="S251" s="28"/>
    </row>
    <row r="252" spans="1:19" x14ac:dyDescent="0.25">
      <c r="A252" s="29"/>
      <c r="B252" s="30"/>
      <c r="C252" s="31"/>
      <c r="D252" s="25" t="s">
        <v>90</v>
      </c>
      <c r="E252" s="24" t="s">
        <v>91</v>
      </c>
      <c r="F252" s="26">
        <v>3</v>
      </c>
      <c r="G252" s="27">
        <v>2924.55</v>
      </c>
      <c r="H252" s="27">
        <v>2924.55</v>
      </c>
      <c r="I252" s="27">
        <v>8773.6500000000015</v>
      </c>
      <c r="S252" s="28"/>
    </row>
    <row r="253" spans="1:19" x14ac:dyDescent="0.25">
      <c r="A253" s="29"/>
      <c r="B253" s="30"/>
      <c r="C253" s="31"/>
      <c r="D253" s="25" t="s">
        <v>62</v>
      </c>
      <c r="E253" s="24" t="s">
        <v>63</v>
      </c>
      <c r="F253" s="26">
        <v>3</v>
      </c>
      <c r="G253" s="27">
        <v>2924.55</v>
      </c>
      <c r="H253" s="27">
        <v>2924.55</v>
      </c>
      <c r="I253" s="27">
        <v>8773.6500000000015</v>
      </c>
      <c r="S253" s="28"/>
    </row>
    <row r="254" spans="1:19" ht="24" x14ac:dyDescent="0.25">
      <c r="A254" s="29"/>
      <c r="B254" s="30"/>
      <c r="C254" s="31"/>
      <c r="D254" s="25" t="s">
        <v>42</v>
      </c>
      <c r="E254" s="24" t="s">
        <v>43</v>
      </c>
      <c r="F254" s="26">
        <v>22</v>
      </c>
      <c r="G254" s="27">
        <v>2924.55</v>
      </c>
      <c r="H254" s="27">
        <v>2924.55</v>
      </c>
      <c r="I254" s="27">
        <v>64340.100000000006</v>
      </c>
      <c r="S254" s="28"/>
    </row>
    <row r="255" spans="1:19" x14ac:dyDescent="0.25">
      <c r="A255" s="29"/>
      <c r="B255" s="30"/>
      <c r="C255" s="31"/>
      <c r="D255" s="25" t="s">
        <v>102</v>
      </c>
      <c r="E255" s="24" t="s">
        <v>103</v>
      </c>
      <c r="F255" s="26">
        <v>4</v>
      </c>
      <c r="G255" s="27">
        <v>2924.55</v>
      </c>
      <c r="H255" s="27">
        <v>2924.55</v>
      </c>
      <c r="I255" s="27">
        <v>11698.2</v>
      </c>
      <c r="S255" s="28"/>
    </row>
    <row r="256" spans="1:19" x14ac:dyDescent="0.25">
      <c r="A256" s="29"/>
      <c r="B256" s="30"/>
      <c r="C256" s="31"/>
      <c r="D256" s="25" t="s">
        <v>94</v>
      </c>
      <c r="E256" s="24" t="s">
        <v>95</v>
      </c>
      <c r="F256" s="26">
        <v>15</v>
      </c>
      <c r="G256" s="27">
        <v>2924.55</v>
      </c>
      <c r="H256" s="27">
        <v>2924.55</v>
      </c>
      <c r="I256" s="27">
        <v>43868.25</v>
      </c>
      <c r="S256" s="28"/>
    </row>
    <row r="257" spans="1:19" x14ac:dyDescent="0.25">
      <c r="A257" s="29"/>
      <c r="B257" s="30"/>
      <c r="C257" s="31"/>
      <c r="D257" s="25" t="s">
        <v>44</v>
      </c>
      <c r="E257" s="24" t="s">
        <v>45</v>
      </c>
      <c r="F257" s="26">
        <v>8</v>
      </c>
      <c r="G257" s="27">
        <v>2924.55</v>
      </c>
      <c r="H257" s="27">
        <v>2924.55</v>
      </c>
      <c r="I257" s="27">
        <v>23396.400000000001</v>
      </c>
      <c r="S257" s="28"/>
    </row>
    <row r="258" spans="1:19" x14ac:dyDescent="0.25">
      <c r="A258" s="29"/>
      <c r="B258" s="30"/>
      <c r="C258" s="31"/>
      <c r="D258" s="25" t="s">
        <v>18</v>
      </c>
      <c r="E258" s="24" t="s">
        <v>19</v>
      </c>
      <c r="F258" s="26">
        <v>18</v>
      </c>
      <c r="G258" s="27">
        <v>2924.55</v>
      </c>
      <c r="H258" s="27">
        <v>2924.55</v>
      </c>
      <c r="I258" s="27">
        <v>52641.900000000009</v>
      </c>
      <c r="S258" s="28"/>
    </row>
    <row r="259" spans="1:19" ht="24" x14ac:dyDescent="0.25">
      <c r="A259" s="29"/>
      <c r="B259" s="30"/>
      <c r="C259" s="31"/>
      <c r="D259" s="25" t="s">
        <v>70</v>
      </c>
      <c r="E259" s="24" t="s">
        <v>71</v>
      </c>
      <c r="F259" s="26">
        <v>12</v>
      </c>
      <c r="G259" s="27">
        <v>4547.76</v>
      </c>
      <c r="H259" s="27">
        <v>4115.72</v>
      </c>
      <c r="I259" s="27">
        <v>52844.960000000006</v>
      </c>
      <c r="S259" s="28"/>
    </row>
    <row r="260" spans="1:19" x14ac:dyDescent="0.25">
      <c r="A260" s="29"/>
      <c r="B260" s="30"/>
      <c r="C260" s="31"/>
      <c r="D260" s="25" t="s">
        <v>20</v>
      </c>
      <c r="E260" s="24" t="s">
        <v>21</v>
      </c>
      <c r="F260" s="26">
        <v>290</v>
      </c>
      <c r="G260" s="27">
        <v>2632.09</v>
      </c>
      <c r="H260" s="27">
        <v>2632.09</v>
      </c>
      <c r="I260" s="27">
        <v>763306.10000000009</v>
      </c>
      <c r="S260" s="28"/>
    </row>
    <row r="261" spans="1:19" ht="36" x14ac:dyDescent="0.25">
      <c r="A261" s="29"/>
      <c r="B261" s="30"/>
      <c r="C261" s="31"/>
      <c r="D261" s="25" t="s">
        <v>22</v>
      </c>
      <c r="E261" s="24" t="s">
        <v>23</v>
      </c>
      <c r="F261" s="26">
        <v>144</v>
      </c>
      <c r="G261" s="27">
        <v>4547.76</v>
      </c>
      <c r="H261" s="27">
        <v>4115.72</v>
      </c>
      <c r="I261" s="27">
        <v>636299.72</v>
      </c>
      <c r="S261" s="28"/>
    </row>
    <row r="262" spans="1:19" x14ac:dyDescent="0.25">
      <c r="A262" s="29"/>
      <c r="B262" s="30"/>
      <c r="C262" s="31"/>
      <c r="D262" s="25" t="s">
        <v>24</v>
      </c>
      <c r="E262" s="24" t="s">
        <v>25</v>
      </c>
      <c r="F262" s="26">
        <v>217</v>
      </c>
      <c r="G262" s="27">
        <v>2583.35</v>
      </c>
      <c r="H262" s="27">
        <v>2583.35</v>
      </c>
      <c r="I262" s="27">
        <v>560586.94999999995</v>
      </c>
      <c r="S262" s="28"/>
    </row>
    <row r="263" spans="1:19" ht="24" x14ac:dyDescent="0.25">
      <c r="A263" s="29"/>
      <c r="B263" s="30"/>
      <c r="C263" s="31"/>
      <c r="D263" s="25" t="s">
        <v>78</v>
      </c>
      <c r="E263" s="24" t="s">
        <v>79</v>
      </c>
      <c r="F263" s="26">
        <v>8</v>
      </c>
      <c r="G263" s="27">
        <v>4547.76</v>
      </c>
      <c r="H263" s="27">
        <v>4115.72</v>
      </c>
      <c r="I263" s="27">
        <v>35085.960000000006</v>
      </c>
      <c r="S263" s="28"/>
    </row>
    <row r="264" spans="1:19" x14ac:dyDescent="0.25">
      <c r="A264" s="29"/>
      <c r="B264" s="30"/>
      <c r="C264" s="31"/>
      <c r="D264" s="25" t="s">
        <v>80</v>
      </c>
      <c r="E264" s="24" t="s">
        <v>81</v>
      </c>
      <c r="F264" s="26">
        <v>9</v>
      </c>
      <c r="G264" s="27">
        <v>2924.55</v>
      </c>
      <c r="H264" s="27">
        <v>2924.55</v>
      </c>
      <c r="I264" s="27">
        <v>26320.950000000004</v>
      </c>
      <c r="S264" s="28"/>
    </row>
    <row r="265" spans="1:19" ht="24" x14ac:dyDescent="0.25">
      <c r="A265" s="29"/>
      <c r="B265" s="30"/>
      <c r="C265" s="31"/>
      <c r="D265" s="25" t="s">
        <v>36</v>
      </c>
      <c r="E265" s="24" t="s">
        <v>37</v>
      </c>
      <c r="F265" s="26">
        <v>24</v>
      </c>
      <c r="G265" s="27">
        <v>3606.94</v>
      </c>
      <c r="H265" s="27">
        <v>3606.94</v>
      </c>
      <c r="I265" s="27">
        <v>86566.56</v>
      </c>
      <c r="S265" s="28"/>
    </row>
    <row r="266" spans="1:19" ht="36" x14ac:dyDescent="0.25">
      <c r="A266" s="29"/>
      <c r="B266" s="30"/>
      <c r="C266" s="31"/>
      <c r="D266" s="25" t="s">
        <v>132</v>
      </c>
      <c r="E266" s="24" t="s">
        <v>133</v>
      </c>
      <c r="F266" s="26">
        <v>237</v>
      </c>
      <c r="G266" s="27">
        <v>5049.01</v>
      </c>
      <c r="H266" s="27">
        <v>4569.3500000000004</v>
      </c>
      <c r="I266" s="27">
        <v>1159201.8900000001</v>
      </c>
      <c r="S266" s="28"/>
    </row>
    <row r="267" spans="1:19" x14ac:dyDescent="0.25">
      <c r="A267" s="29"/>
      <c r="B267" s="30"/>
      <c r="C267" s="32" t="s">
        <v>134</v>
      </c>
      <c r="D267" s="33"/>
      <c r="E267" s="33"/>
      <c r="F267" s="34">
        <v>1019</v>
      </c>
      <c r="G267" s="35"/>
      <c r="H267" s="35"/>
      <c r="I267" s="35">
        <v>3548327.99</v>
      </c>
      <c r="S267" s="28"/>
    </row>
    <row r="268" spans="1:19" ht="24" x14ac:dyDescent="0.25">
      <c r="A268" s="22">
        <v>19</v>
      </c>
      <c r="B268" s="23">
        <v>430308</v>
      </c>
      <c r="C268" s="24" t="s">
        <v>135</v>
      </c>
      <c r="D268" s="25" t="s">
        <v>86</v>
      </c>
      <c r="E268" s="24" t="s">
        <v>87</v>
      </c>
      <c r="F268" s="26">
        <v>1</v>
      </c>
      <c r="G268" s="27">
        <v>2982.91</v>
      </c>
      <c r="H268" s="27">
        <v>2982.91</v>
      </c>
      <c r="I268" s="27">
        <v>2982.91</v>
      </c>
      <c r="S268" s="28"/>
    </row>
    <row r="269" spans="1:19" x14ac:dyDescent="0.25">
      <c r="A269" s="29"/>
      <c r="B269" s="30"/>
      <c r="C269" s="31"/>
      <c r="D269" s="25" t="s">
        <v>88</v>
      </c>
      <c r="E269" s="24" t="s">
        <v>89</v>
      </c>
      <c r="F269" s="26">
        <v>1</v>
      </c>
      <c r="G269" s="27">
        <v>4707.58</v>
      </c>
      <c r="H269" s="27">
        <v>4260.3599999999997</v>
      </c>
      <c r="I269" s="27">
        <v>4260.3599999999997</v>
      </c>
      <c r="S269" s="28"/>
    </row>
    <row r="270" spans="1:19" x14ac:dyDescent="0.25">
      <c r="A270" s="29"/>
      <c r="B270" s="30"/>
      <c r="C270" s="31"/>
      <c r="D270" s="25" t="s">
        <v>58</v>
      </c>
      <c r="E270" s="24" t="s">
        <v>59</v>
      </c>
      <c r="F270" s="26">
        <v>21</v>
      </c>
      <c r="G270" s="27">
        <v>2982.91</v>
      </c>
      <c r="H270" s="27">
        <v>2982.91</v>
      </c>
      <c r="I270" s="27">
        <v>62641.11</v>
      </c>
      <c r="S270" s="28"/>
    </row>
    <row r="271" spans="1:19" ht="36" x14ac:dyDescent="0.25">
      <c r="A271" s="29"/>
      <c r="B271" s="30"/>
      <c r="C271" s="31"/>
      <c r="D271" s="25" t="s">
        <v>60</v>
      </c>
      <c r="E271" s="24" t="s">
        <v>61</v>
      </c>
      <c r="F271" s="26">
        <v>13</v>
      </c>
      <c r="G271" s="27">
        <v>4707.58</v>
      </c>
      <c r="H271" s="27">
        <v>4260.3599999999997</v>
      </c>
      <c r="I271" s="27">
        <v>58515.219999999994</v>
      </c>
      <c r="S271" s="28"/>
    </row>
    <row r="272" spans="1:19" x14ac:dyDescent="0.25">
      <c r="A272" s="29"/>
      <c r="B272" s="30"/>
      <c r="C272" s="31"/>
      <c r="D272" s="25" t="s">
        <v>90</v>
      </c>
      <c r="E272" s="24" t="s">
        <v>91</v>
      </c>
      <c r="F272" s="26">
        <v>5</v>
      </c>
      <c r="G272" s="27">
        <v>2982.91</v>
      </c>
      <c r="H272" s="27">
        <v>2982.91</v>
      </c>
      <c r="I272" s="27">
        <v>14914.55</v>
      </c>
      <c r="S272" s="28"/>
    </row>
    <row r="273" spans="1:19" x14ac:dyDescent="0.25">
      <c r="A273" s="29"/>
      <c r="B273" s="30"/>
      <c r="C273" s="31"/>
      <c r="D273" s="25" t="s">
        <v>62</v>
      </c>
      <c r="E273" s="24" t="s">
        <v>63</v>
      </c>
      <c r="F273" s="26">
        <v>5</v>
      </c>
      <c r="G273" s="27">
        <v>2982.91</v>
      </c>
      <c r="H273" s="27">
        <v>2982.91</v>
      </c>
      <c r="I273" s="27">
        <v>14914.55</v>
      </c>
      <c r="S273" s="28"/>
    </row>
    <row r="274" spans="1:19" ht="24" x14ac:dyDescent="0.25">
      <c r="A274" s="29"/>
      <c r="B274" s="30"/>
      <c r="C274" s="31"/>
      <c r="D274" s="25" t="s">
        <v>42</v>
      </c>
      <c r="E274" s="24" t="s">
        <v>43</v>
      </c>
      <c r="F274" s="26">
        <v>324</v>
      </c>
      <c r="G274" s="27">
        <v>2982.91</v>
      </c>
      <c r="H274" s="27">
        <v>2982.91</v>
      </c>
      <c r="I274" s="27">
        <v>966462.83999999985</v>
      </c>
      <c r="S274" s="28"/>
    </row>
    <row r="275" spans="1:19" x14ac:dyDescent="0.25">
      <c r="A275" s="29"/>
      <c r="B275" s="30"/>
      <c r="C275" s="31"/>
      <c r="D275" s="25" t="s">
        <v>102</v>
      </c>
      <c r="E275" s="24" t="s">
        <v>103</v>
      </c>
      <c r="F275" s="26">
        <v>5</v>
      </c>
      <c r="G275" s="27">
        <v>2982.91</v>
      </c>
      <c r="H275" s="27">
        <v>2982.91</v>
      </c>
      <c r="I275" s="27">
        <v>14914.55</v>
      </c>
      <c r="S275" s="28"/>
    </row>
    <row r="276" spans="1:19" x14ac:dyDescent="0.25">
      <c r="A276" s="29"/>
      <c r="B276" s="30"/>
      <c r="C276" s="31"/>
      <c r="D276" s="25" t="s">
        <v>94</v>
      </c>
      <c r="E276" s="24" t="s">
        <v>95</v>
      </c>
      <c r="F276" s="26">
        <v>1</v>
      </c>
      <c r="G276" s="27">
        <v>2982.91</v>
      </c>
      <c r="H276" s="27">
        <v>2982.91</v>
      </c>
      <c r="I276" s="27">
        <v>2982.91</v>
      </c>
      <c r="S276" s="28"/>
    </row>
    <row r="277" spans="1:19" x14ac:dyDescent="0.25">
      <c r="A277" s="29"/>
      <c r="B277" s="30"/>
      <c r="C277" s="31"/>
      <c r="D277" s="25" t="s">
        <v>44</v>
      </c>
      <c r="E277" s="24" t="s">
        <v>45</v>
      </c>
      <c r="F277" s="26">
        <v>45</v>
      </c>
      <c r="G277" s="27">
        <v>2982.91</v>
      </c>
      <c r="H277" s="27">
        <v>2982.91</v>
      </c>
      <c r="I277" s="27">
        <v>134230.94999999998</v>
      </c>
      <c r="S277" s="28"/>
    </row>
    <row r="278" spans="1:19" x14ac:dyDescent="0.25">
      <c r="A278" s="29"/>
      <c r="B278" s="30"/>
      <c r="C278" s="31"/>
      <c r="D278" s="25" t="s">
        <v>68</v>
      </c>
      <c r="E278" s="24" t="s">
        <v>69</v>
      </c>
      <c r="F278" s="26">
        <v>1</v>
      </c>
      <c r="G278" s="27">
        <v>2982.91</v>
      </c>
      <c r="H278" s="27">
        <v>2982.91</v>
      </c>
      <c r="I278" s="27">
        <v>2982.91</v>
      </c>
      <c r="S278" s="28"/>
    </row>
    <row r="279" spans="1:19" x14ac:dyDescent="0.25">
      <c r="A279" s="29"/>
      <c r="B279" s="30"/>
      <c r="C279" s="31"/>
      <c r="D279" s="25" t="s">
        <v>18</v>
      </c>
      <c r="E279" s="24" t="s">
        <v>19</v>
      </c>
      <c r="F279" s="26">
        <v>259</v>
      </c>
      <c r="G279" s="27">
        <v>2982.91</v>
      </c>
      <c r="H279" s="27">
        <v>2982.91</v>
      </c>
      <c r="I279" s="27">
        <v>772573.69</v>
      </c>
      <c r="S279" s="28"/>
    </row>
    <row r="280" spans="1:19" x14ac:dyDescent="0.25">
      <c r="A280" s="29"/>
      <c r="B280" s="30"/>
      <c r="C280" s="31"/>
      <c r="D280" s="25" t="s">
        <v>122</v>
      </c>
      <c r="E280" s="24" t="s">
        <v>123</v>
      </c>
      <c r="F280" s="26">
        <v>27</v>
      </c>
      <c r="G280" s="27">
        <v>2982.91</v>
      </c>
      <c r="H280" s="27">
        <v>2982.91</v>
      </c>
      <c r="I280" s="27">
        <v>80538.569999999992</v>
      </c>
      <c r="S280" s="28"/>
    </row>
    <row r="281" spans="1:19" ht="24" x14ac:dyDescent="0.25">
      <c r="A281" s="29"/>
      <c r="B281" s="30"/>
      <c r="C281" s="31"/>
      <c r="D281" s="25" t="s">
        <v>70</v>
      </c>
      <c r="E281" s="24" t="s">
        <v>71</v>
      </c>
      <c r="F281" s="26">
        <v>48</v>
      </c>
      <c r="G281" s="27">
        <v>4707.58</v>
      </c>
      <c r="H281" s="27">
        <v>4260.3599999999997</v>
      </c>
      <c r="I281" s="27">
        <v>217466.66</v>
      </c>
      <c r="S281" s="28"/>
    </row>
    <row r="282" spans="1:19" x14ac:dyDescent="0.25">
      <c r="A282" s="29"/>
      <c r="B282" s="30"/>
      <c r="C282" s="31"/>
      <c r="D282" s="25" t="s">
        <v>20</v>
      </c>
      <c r="E282" s="24" t="s">
        <v>21</v>
      </c>
      <c r="F282" s="26">
        <v>715</v>
      </c>
      <c r="G282" s="27">
        <v>2684.62</v>
      </c>
      <c r="H282" s="27">
        <v>2684.62</v>
      </c>
      <c r="I282" s="27">
        <v>1919503.2999999998</v>
      </c>
      <c r="S282" s="28"/>
    </row>
    <row r="283" spans="1:19" ht="36" x14ac:dyDescent="0.25">
      <c r="A283" s="29"/>
      <c r="B283" s="30"/>
      <c r="C283" s="31"/>
      <c r="D283" s="25" t="s">
        <v>22</v>
      </c>
      <c r="E283" s="24" t="s">
        <v>23</v>
      </c>
      <c r="F283" s="26">
        <v>306</v>
      </c>
      <c r="G283" s="27">
        <v>4707.58</v>
      </c>
      <c r="H283" s="27">
        <v>4260.3599999999997</v>
      </c>
      <c r="I283" s="27">
        <v>1395350.26</v>
      </c>
      <c r="S283" s="28"/>
    </row>
    <row r="284" spans="1:19" ht="24" x14ac:dyDescent="0.25">
      <c r="A284" s="29"/>
      <c r="B284" s="30"/>
      <c r="C284" s="31"/>
      <c r="D284" s="25" t="s">
        <v>46</v>
      </c>
      <c r="E284" s="24" t="s">
        <v>47</v>
      </c>
      <c r="F284" s="26">
        <v>10</v>
      </c>
      <c r="G284" s="27">
        <v>2982.91</v>
      </c>
      <c r="H284" s="27">
        <v>2982.91</v>
      </c>
      <c r="I284" s="27">
        <v>29829.1</v>
      </c>
      <c r="S284" s="28"/>
    </row>
    <row r="285" spans="1:19" ht="24" x14ac:dyDescent="0.25">
      <c r="A285" s="29"/>
      <c r="B285" s="30"/>
      <c r="C285" s="31"/>
      <c r="D285" s="25" t="s">
        <v>48</v>
      </c>
      <c r="E285" s="24" t="s">
        <v>49</v>
      </c>
      <c r="F285" s="26">
        <v>35</v>
      </c>
      <c r="G285" s="27">
        <v>4437.33</v>
      </c>
      <c r="H285" s="27">
        <v>4015.78</v>
      </c>
      <c r="I285" s="27">
        <v>149404.85</v>
      </c>
      <c r="S285" s="28"/>
    </row>
    <row r="286" spans="1:19" x14ac:dyDescent="0.25">
      <c r="A286" s="29"/>
      <c r="B286" s="30"/>
      <c r="C286" s="31"/>
      <c r="D286" s="25" t="s">
        <v>50</v>
      </c>
      <c r="E286" s="24" t="s">
        <v>51</v>
      </c>
      <c r="F286" s="26">
        <v>10</v>
      </c>
      <c r="G286" s="27">
        <v>2982.91</v>
      </c>
      <c r="H286" s="27">
        <v>2982.91</v>
      </c>
      <c r="I286" s="27">
        <v>29829.1</v>
      </c>
      <c r="S286" s="28"/>
    </row>
    <row r="287" spans="1:19" ht="24" x14ac:dyDescent="0.25">
      <c r="A287" s="29"/>
      <c r="B287" s="30"/>
      <c r="C287" s="31"/>
      <c r="D287" s="25" t="s">
        <v>52</v>
      </c>
      <c r="E287" s="24" t="s">
        <v>53</v>
      </c>
      <c r="F287" s="26">
        <v>28</v>
      </c>
      <c r="G287" s="27">
        <v>4707.58</v>
      </c>
      <c r="H287" s="27">
        <v>4260.3599999999997</v>
      </c>
      <c r="I287" s="27">
        <v>127340.04000000001</v>
      </c>
      <c r="S287" s="28"/>
    </row>
    <row r="288" spans="1:19" x14ac:dyDescent="0.25">
      <c r="A288" s="29"/>
      <c r="B288" s="30"/>
      <c r="C288" s="31"/>
      <c r="D288" s="25" t="s">
        <v>24</v>
      </c>
      <c r="E288" s="24" t="s">
        <v>25</v>
      </c>
      <c r="F288" s="26">
        <v>880</v>
      </c>
      <c r="G288" s="27">
        <v>2634.9</v>
      </c>
      <c r="H288" s="27">
        <v>2634.9</v>
      </c>
      <c r="I288" s="27">
        <v>2318712</v>
      </c>
      <c r="S288" s="28"/>
    </row>
    <row r="289" spans="1:19" ht="24" x14ac:dyDescent="0.25">
      <c r="A289" s="29"/>
      <c r="B289" s="30"/>
      <c r="C289" s="31"/>
      <c r="D289" s="25" t="s">
        <v>78</v>
      </c>
      <c r="E289" s="24" t="s">
        <v>79</v>
      </c>
      <c r="F289" s="26">
        <v>46</v>
      </c>
      <c r="G289" s="27">
        <v>4707.58</v>
      </c>
      <c r="H289" s="27">
        <v>4260.3599999999997</v>
      </c>
      <c r="I289" s="27">
        <v>208498.71999999997</v>
      </c>
      <c r="S289" s="28"/>
    </row>
    <row r="290" spans="1:19" x14ac:dyDescent="0.25">
      <c r="A290" s="29"/>
      <c r="B290" s="30"/>
      <c r="C290" s="31"/>
      <c r="D290" s="25" t="s">
        <v>80</v>
      </c>
      <c r="E290" s="24" t="s">
        <v>81</v>
      </c>
      <c r="F290" s="26">
        <v>106</v>
      </c>
      <c r="G290" s="27">
        <v>2982.91</v>
      </c>
      <c r="H290" s="27">
        <v>2982.91</v>
      </c>
      <c r="I290" s="27">
        <v>316188.45999999996</v>
      </c>
      <c r="S290" s="28"/>
    </row>
    <row r="291" spans="1:19" ht="24" x14ac:dyDescent="0.25">
      <c r="A291" s="29"/>
      <c r="B291" s="30"/>
      <c r="C291" s="31"/>
      <c r="D291" s="25" t="s">
        <v>36</v>
      </c>
      <c r="E291" s="24" t="s">
        <v>37</v>
      </c>
      <c r="F291" s="26">
        <v>167</v>
      </c>
      <c r="G291" s="27">
        <v>3678.92</v>
      </c>
      <c r="H291" s="27">
        <v>3678.92</v>
      </c>
      <c r="I291" s="27">
        <v>614379.64</v>
      </c>
      <c r="S291" s="28"/>
    </row>
    <row r="292" spans="1:19" ht="36" x14ac:dyDescent="0.25">
      <c r="A292" s="29"/>
      <c r="B292" s="30"/>
      <c r="C292" s="31"/>
      <c r="D292" s="25" t="s">
        <v>132</v>
      </c>
      <c r="E292" s="24" t="s">
        <v>133</v>
      </c>
      <c r="F292" s="26">
        <v>399</v>
      </c>
      <c r="G292" s="27">
        <v>5248.08</v>
      </c>
      <c r="H292" s="27">
        <v>4749.51</v>
      </c>
      <c r="I292" s="27">
        <v>2027674.11</v>
      </c>
      <c r="S292" s="28"/>
    </row>
    <row r="293" spans="1:19" x14ac:dyDescent="0.25">
      <c r="A293" s="29"/>
      <c r="B293" s="30"/>
      <c r="C293" s="32" t="s">
        <v>136</v>
      </c>
      <c r="D293" s="33"/>
      <c r="E293" s="33"/>
      <c r="F293" s="34">
        <v>3458</v>
      </c>
      <c r="G293" s="35"/>
      <c r="H293" s="35"/>
      <c r="I293" s="35">
        <v>11487091.359999999</v>
      </c>
      <c r="S293" s="28"/>
    </row>
    <row r="294" spans="1:19" x14ac:dyDescent="0.25">
      <c r="A294" s="22">
        <v>20</v>
      </c>
      <c r="B294" s="23">
        <v>430324</v>
      </c>
      <c r="C294" s="24" t="s">
        <v>137</v>
      </c>
      <c r="D294" s="25" t="s">
        <v>90</v>
      </c>
      <c r="E294" s="24" t="s">
        <v>91</v>
      </c>
      <c r="F294" s="26">
        <v>4</v>
      </c>
      <c r="G294" s="27">
        <v>2924.55</v>
      </c>
      <c r="H294" s="27">
        <v>2924.55</v>
      </c>
      <c r="I294" s="27">
        <v>11698.2</v>
      </c>
      <c r="S294" s="28"/>
    </row>
    <row r="295" spans="1:19" x14ac:dyDescent="0.25">
      <c r="A295" s="29"/>
      <c r="B295" s="30"/>
      <c r="C295" s="31"/>
      <c r="D295" s="25" t="s">
        <v>62</v>
      </c>
      <c r="E295" s="24" t="s">
        <v>63</v>
      </c>
      <c r="F295" s="26">
        <v>14</v>
      </c>
      <c r="G295" s="27">
        <v>2924.55</v>
      </c>
      <c r="H295" s="27">
        <v>2924.55</v>
      </c>
      <c r="I295" s="27">
        <v>40943.699999999997</v>
      </c>
      <c r="S295" s="28"/>
    </row>
    <row r="296" spans="1:19" ht="24" x14ac:dyDescent="0.25">
      <c r="A296" s="29"/>
      <c r="B296" s="30"/>
      <c r="C296" s="31"/>
      <c r="D296" s="25" t="s">
        <v>42</v>
      </c>
      <c r="E296" s="24" t="s">
        <v>43</v>
      </c>
      <c r="F296" s="26">
        <v>245</v>
      </c>
      <c r="G296" s="27">
        <v>2924.55</v>
      </c>
      <c r="H296" s="27">
        <v>2924.55</v>
      </c>
      <c r="I296" s="27">
        <v>716514.75</v>
      </c>
      <c r="S296" s="28"/>
    </row>
    <row r="297" spans="1:19" x14ac:dyDescent="0.25">
      <c r="A297" s="29"/>
      <c r="B297" s="30"/>
      <c r="C297" s="31"/>
      <c r="D297" s="25" t="s">
        <v>138</v>
      </c>
      <c r="E297" s="24" t="s">
        <v>139</v>
      </c>
      <c r="F297" s="26">
        <v>25</v>
      </c>
      <c r="G297" s="27">
        <v>2924.55</v>
      </c>
      <c r="H297" s="27">
        <v>2924.55</v>
      </c>
      <c r="I297" s="27">
        <v>73113.75</v>
      </c>
      <c r="S297" s="28"/>
    </row>
    <row r="298" spans="1:19" x14ac:dyDescent="0.25">
      <c r="A298" s="29"/>
      <c r="B298" s="30"/>
      <c r="C298" s="31"/>
      <c r="D298" s="25" t="s">
        <v>68</v>
      </c>
      <c r="E298" s="24" t="s">
        <v>69</v>
      </c>
      <c r="F298" s="26">
        <v>26</v>
      </c>
      <c r="G298" s="27">
        <v>2924.55</v>
      </c>
      <c r="H298" s="27">
        <v>2924.55</v>
      </c>
      <c r="I298" s="27">
        <v>76038.3</v>
      </c>
      <c r="S298" s="28"/>
    </row>
    <row r="299" spans="1:19" ht="24" x14ac:dyDescent="0.25">
      <c r="A299" s="29"/>
      <c r="B299" s="30"/>
      <c r="C299" s="31"/>
      <c r="D299" s="25" t="s">
        <v>140</v>
      </c>
      <c r="E299" s="24" t="s">
        <v>141</v>
      </c>
      <c r="F299" s="26">
        <v>10</v>
      </c>
      <c r="G299" s="27">
        <v>4547.76</v>
      </c>
      <c r="H299" s="27">
        <v>4115.72</v>
      </c>
      <c r="I299" s="27">
        <v>44613.520000000004</v>
      </c>
      <c r="S299" s="28"/>
    </row>
    <row r="300" spans="1:19" x14ac:dyDescent="0.25">
      <c r="A300" s="29"/>
      <c r="B300" s="30"/>
      <c r="C300" s="31"/>
      <c r="D300" s="25" t="s">
        <v>18</v>
      </c>
      <c r="E300" s="24" t="s">
        <v>19</v>
      </c>
      <c r="F300" s="26">
        <v>270</v>
      </c>
      <c r="G300" s="27">
        <v>2924.55</v>
      </c>
      <c r="H300" s="27">
        <v>2924.55</v>
      </c>
      <c r="I300" s="27">
        <v>789628.50000000012</v>
      </c>
      <c r="S300" s="28"/>
    </row>
    <row r="301" spans="1:19" x14ac:dyDescent="0.25">
      <c r="A301" s="29"/>
      <c r="B301" s="30"/>
      <c r="C301" s="31"/>
      <c r="D301" s="25" t="s">
        <v>122</v>
      </c>
      <c r="E301" s="24" t="s">
        <v>123</v>
      </c>
      <c r="F301" s="26">
        <v>8</v>
      </c>
      <c r="G301" s="27">
        <v>2924.55</v>
      </c>
      <c r="H301" s="27">
        <v>2924.55</v>
      </c>
      <c r="I301" s="27">
        <v>23396.400000000001</v>
      </c>
      <c r="S301" s="28"/>
    </row>
    <row r="302" spans="1:19" ht="24" x14ac:dyDescent="0.25">
      <c r="A302" s="29"/>
      <c r="B302" s="30"/>
      <c r="C302" s="31"/>
      <c r="D302" s="25" t="s">
        <v>70</v>
      </c>
      <c r="E302" s="24" t="s">
        <v>71</v>
      </c>
      <c r="F302" s="26">
        <v>34</v>
      </c>
      <c r="G302" s="27">
        <v>4547.76</v>
      </c>
      <c r="H302" s="27">
        <v>4115.72</v>
      </c>
      <c r="I302" s="27">
        <v>150735.48000000001</v>
      </c>
      <c r="S302" s="28"/>
    </row>
    <row r="303" spans="1:19" x14ac:dyDescent="0.25">
      <c r="A303" s="29"/>
      <c r="B303" s="30"/>
      <c r="C303" s="31"/>
      <c r="D303" s="25" t="s">
        <v>20</v>
      </c>
      <c r="E303" s="24" t="s">
        <v>21</v>
      </c>
      <c r="F303" s="26">
        <v>104</v>
      </c>
      <c r="G303" s="27">
        <v>2632.09</v>
      </c>
      <c r="H303" s="27">
        <v>2632.09</v>
      </c>
      <c r="I303" s="27">
        <v>273737.36</v>
      </c>
      <c r="S303" s="28"/>
    </row>
    <row r="304" spans="1:19" ht="36" x14ac:dyDescent="0.25">
      <c r="A304" s="29"/>
      <c r="B304" s="30"/>
      <c r="C304" s="31"/>
      <c r="D304" s="25" t="s">
        <v>22</v>
      </c>
      <c r="E304" s="24" t="s">
        <v>23</v>
      </c>
      <c r="F304" s="26">
        <v>243</v>
      </c>
      <c r="G304" s="27">
        <v>4547.76</v>
      </c>
      <c r="H304" s="27">
        <v>4115.72</v>
      </c>
      <c r="I304" s="27">
        <v>1097328.96</v>
      </c>
      <c r="S304" s="28"/>
    </row>
    <row r="305" spans="1:19" x14ac:dyDescent="0.25">
      <c r="A305" s="29"/>
      <c r="B305" s="30"/>
      <c r="C305" s="31"/>
      <c r="D305" s="25" t="s">
        <v>72</v>
      </c>
      <c r="E305" s="24" t="s">
        <v>73</v>
      </c>
      <c r="F305" s="26">
        <v>249</v>
      </c>
      <c r="G305" s="27">
        <v>2924.55</v>
      </c>
      <c r="H305" s="27">
        <v>2924.55</v>
      </c>
      <c r="I305" s="27">
        <v>728212.95000000007</v>
      </c>
      <c r="S305" s="28"/>
    </row>
    <row r="306" spans="1:19" ht="24" x14ac:dyDescent="0.25">
      <c r="A306" s="29"/>
      <c r="B306" s="30"/>
      <c r="C306" s="31"/>
      <c r="D306" s="25" t="s">
        <v>124</v>
      </c>
      <c r="E306" s="24" t="s">
        <v>125</v>
      </c>
      <c r="F306" s="26">
        <v>2</v>
      </c>
      <c r="G306" s="27">
        <v>2924.55</v>
      </c>
      <c r="H306" s="27">
        <v>2924.55</v>
      </c>
      <c r="I306" s="27">
        <v>5849.1</v>
      </c>
      <c r="S306" s="28"/>
    </row>
    <row r="307" spans="1:19" x14ac:dyDescent="0.25">
      <c r="A307" s="29"/>
      <c r="B307" s="30"/>
      <c r="C307" s="31"/>
      <c r="D307" s="25" t="s">
        <v>142</v>
      </c>
      <c r="E307" s="24" t="s">
        <v>143</v>
      </c>
      <c r="F307" s="26">
        <v>1</v>
      </c>
      <c r="G307" s="27">
        <v>2924.55</v>
      </c>
      <c r="H307" s="27">
        <v>2924.55</v>
      </c>
      <c r="I307" s="27">
        <v>2924.55</v>
      </c>
      <c r="S307" s="28"/>
    </row>
    <row r="308" spans="1:19" ht="24" x14ac:dyDescent="0.25">
      <c r="A308" s="29"/>
      <c r="B308" s="30"/>
      <c r="C308" s="31"/>
      <c r="D308" s="25" t="s">
        <v>46</v>
      </c>
      <c r="E308" s="24" t="s">
        <v>47</v>
      </c>
      <c r="F308" s="26">
        <v>12</v>
      </c>
      <c r="G308" s="27">
        <v>2924.55</v>
      </c>
      <c r="H308" s="27">
        <v>2924.55</v>
      </c>
      <c r="I308" s="27">
        <v>35094.600000000006</v>
      </c>
      <c r="S308" s="28"/>
    </row>
    <row r="309" spans="1:19" ht="24" x14ac:dyDescent="0.25">
      <c r="A309" s="29"/>
      <c r="B309" s="30"/>
      <c r="C309" s="31"/>
      <c r="D309" s="25" t="s">
        <v>48</v>
      </c>
      <c r="E309" s="24" t="s">
        <v>49</v>
      </c>
      <c r="F309" s="26">
        <v>20</v>
      </c>
      <c r="G309" s="27">
        <v>4297.1400000000003</v>
      </c>
      <c r="H309" s="27">
        <v>3888.91</v>
      </c>
      <c r="I309" s="27">
        <v>85942.8</v>
      </c>
      <c r="S309" s="28"/>
    </row>
    <row r="310" spans="1:19" x14ac:dyDescent="0.25">
      <c r="A310" s="29"/>
      <c r="B310" s="30"/>
      <c r="C310" s="31"/>
      <c r="D310" s="25" t="s">
        <v>50</v>
      </c>
      <c r="E310" s="24" t="s">
        <v>51</v>
      </c>
      <c r="F310" s="26">
        <v>6</v>
      </c>
      <c r="G310" s="27">
        <v>2924.55</v>
      </c>
      <c r="H310" s="27">
        <v>2924.55</v>
      </c>
      <c r="I310" s="27">
        <v>17547.300000000003</v>
      </c>
      <c r="S310" s="28"/>
    </row>
    <row r="311" spans="1:19" ht="24" x14ac:dyDescent="0.25">
      <c r="A311" s="29"/>
      <c r="B311" s="30"/>
      <c r="C311" s="31"/>
      <c r="D311" s="25" t="s">
        <v>52</v>
      </c>
      <c r="E311" s="24" t="s">
        <v>53</v>
      </c>
      <c r="F311" s="26">
        <v>26</v>
      </c>
      <c r="G311" s="27">
        <v>4547.76</v>
      </c>
      <c r="H311" s="27">
        <v>4115.72</v>
      </c>
      <c r="I311" s="27">
        <v>115649.52000000002</v>
      </c>
      <c r="S311" s="28"/>
    </row>
    <row r="312" spans="1:19" x14ac:dyDescent="0.25">
      <c r="A312" s="29"/>
      <c r="B312" s="30"/>
      <c r="C312" s="31"/>
      <c r="D312" s="25" t="s">
        <v>24</v>
      </c>
      <c r="E312" s="24" t="s">
        <v>25</v>
      </c>
      <c r="F312" s="26">
        <v>247</v>
      </c>
      <c r="G312" s="27">
        <v>2583.35</v>
      </c>
      <c r="H312" s="27">
        <v>2583.35</v>
      </c>
      <c r="I312" s="27">
        <v>638087.44999999995</v>
      </c>
      <c r="S312" s="28"/>
    </row>
    <row r="313" spans="1:19" ht="24" x14ac:dyDescent="0.25">
      <c r="A313" s="29"/>
      <c r="B313" s="30"/>
      <c r="C313" s="31"/>
      <c r="D313" s="25" t="s">
        <v>30</v>
      </c>
      <c r="E313" s="24" t="s">
        <v>31</v>
      </c>
      <c r="F313" s="26">
        <v>8</v>
      </c>
      <c r="G313" s="27">
        <v>4547.76</v>
      </c>
      <c r="H313" s="27">
        <v>4115.72</v>
      </c>
      <c r="I313" s="27">
        <v>35518</v>
      </c>
      <c r="S313" s="28"/>
    </row>
    <row r="314" spans="1:19" ht="24" x14ac:dyDescent="0.25">
      <c r="A314" s="29"/>
      <c r="B314" s="30"/>
      <c r="C314" s="31"/>
      <c r="D314" s="25" t="s">
        <v>32</v>
      </c>
      <c r="E314" s="24" t="s">
        <v>33</v>
      </c>
      <c r="F314" s="26">
        <v>21</v>
      </c>
      <c r="G314" s="27">
        <v>4547.76</v>
      </c>
      <c r="H314" s="27">
        <v>4115.72</v>
      </c>
      <c r="I314" s="27">
        <v>94206.840000000011</v>
      </c>
      <c r="S314" s="28"/>
    </row>
    <row r="315" spans="1:19" x14ac:dyDescent="0.25">
      <c r="A315" s="29"/>
      <c r="B315" s="30"/>
      <c r="C315" s="31"/>
      <c r="D315" s="25" t="s">
        <v>34</v>
      </c>
      <c r="E315" s="24" t="s">
        <v>35</v>
      </c>
      <c r="F315" s="26">
        <v>25</v>
      </c>
      <c r="G315" s="27">
        <v>2924.55</v>
      </c>
      <c r="H315" s="27">
        <v>2924.55</v>
      </c>
      <c r="I315" s="27">
        <v>73113.75</v>
      </c>
      <c r="S315" s="28"/>
    </row>
    <row r="316" spans="1:19" ht="24" x14ac:dyDescent="0.25">
      <c r="A316" s="29"/>
      <c r="B316" s="30"/>
      <c r="C316" s="31"/>
      <c r="D316" s="25" t="s">
        <v>36</v>
      </c>
      <c r="E316" s="24" t="s">
        <v>37</v>
      </c>
      <c r="F316" s="26">
        <v>49</v>
      </c>
      <c r="G316" s="27">
        <v>3606.94</v>
      </c>
      <c r="H316" s="27">
        <v>3606.94</v>
      </c>
      <c r="I316" s="27">
        <v>176740.06</v>
      </c>
      <c r="S316" s="28"/>
    </row>
    <row r="317" spans="1:19" ht="36" x14ac:dyDescent="0.25">
      <c r="A317" s="29"/>
      <c r="B317" s="30"/>
      <c r="C317" s="31"/>
      <c r="D317" s="25" t="s">
        <v>38</v>
      </c>
      <c r="E317" s="24" t="s">
        <v>39</v>
      </c>
      <c r="F317" s="26">
        <v>182</v>
      </c>
      <c r="G317" s="27">
        <v>5049.01</v>
      </c>
      <c r="H317" s="27">
        <v>4569.3500000000004</v>
      </c>
      <c r="I317" s="27">
        <v>917960.5</v>
      </c>
      <c r="S317" s="28"/>
    </row>
    <row r="318" spans="1:19" x14ac:dyDescent="0.25">
      <c r="A318" s="29"/>
      <c r="B318" s="30"/>
      <c r="C318" s="31"/>
      <c r="D318" s="25" t="s">
        <v>128</v>
      </c>
      <c r="E318" s="24" t="s">
        <v>129</v>
      </c>
      <c r="F318" s="26">
        <v>23</v>
      </c>
      <c r="G318" s="27">
        <v>2924.55</v>
      </c>
      <c r="H318" s="27">
        <v>2924.55</v>
      </c>
      <c r="I318" s="27">
        <v>67264.649999999994</v>
      </c>
      <c r="S318" s="28"/>
    </row>
    <row r="319" spans="1:19" ht="24" x14ac:dyDescent="0.25">
      <c r="A319" s="29"/>
      <c r="B319" s="30"/>
      <c r="C319" s="31"/>
      <c r="D319" s="25" t="s">
        <v>106</v>
      </c>
      <c r="E319" s="24" t="s">
        <v>107</v>
      </c>
      <c r="F319" s="26">
        <v>37</v>
      </c>
      <c r="G319" s="27">
        <v>4547.76</v>
      </c>
      <c r="H319" s="27">
        <v>4115.72</v>
      </c>
      <c r="I319" s="27">
        <v>168267.12</v>
      </c>
      <c r="S319" s="28"/>
    </row>
    <row r="320" spans="1:19" ht="24" x14ac:dyDescent="0.25">
      <c r="A320" s="29"/>
      <c r="B320" s="30"/>
      <c r="C320" s="31"/>
      <c r="D320" s="25" t="s">
        <v>26</v>
      </c>
      <c r="E320" s="24" t="s">
        <v>27</v>
      </c>
      <c r="F320" s="26">
        <v>8</v>
      </c>
      <c r="G320" s="27">
        <v>2632.09</v>
      </c>
      <c r="H320" s="27">
        <v>2632.09</v>
      </c>
      <c r="I320" s="27">
        <v>21056.720000000001</v>
      </c>
      <c r="S320" s="28"/>
    </row>
    <row r="321" spans="1:19" x14ac:dyDescent="0.25">
      <c r="A321" s="29"/>
      <c r="B321" s="30"/>
      <c r="C321" s="32" t="s">
        <v>144</v>
      </c>
      <c r="D321" s="33"/>
      <c r="E321" s="33"/>
      <c r="F321" s="34">
        <v>1899</v>
      </c>
      <c r="G321" s="35"/>
      <c r="H321" s="35"/>
      <c r="I321" s="35">
        <v>6481184.8300000001</v>
      </c>
      <c r="S321" s="28"/>
    </row>
    <row r="322" spans="1:19" x14ac:dyDescent="0.25">
      <c r="A322" s="22">
        <v>21</v>
      </c>
      <c r="B322" s="23">
        <v>430325</v>
      </c>
      <c r="C322" s="24" t="s">
        <v>145</v>
      </c>
      <c r="D322" s="25" t="s">
        <v>86</v>
      </c>
      <c r="E322" s="24" t="s">
        <v>87</v>
      </c>
      <c r="F322" s="26">
        <v>2</v>
      </c>
      <c r="G322" s="27">
        <v>2982.91</v>
      </c>
      <c r="H322" s="27">
        <v>2982.91</v>
      </c>
      <c r="I322" s="27">
        <v>5965.82</v>
      </c>
      <c r="S322" s="28"/>
    </row>
    <row r="323" spans="1:19" ht="24" x14ac:dyDescent="0.25">
      <c r="A323" s="29"/>
      <c r="B323" s="30"/>
      <c r="C323" s="31"/>
      <c r="D323" s="25" t="s">
        <v>42</v>
      </c>
      <c r="E323" s="24" t="s">
        <v>43</v>
      </c>
      <c r="F323" s="26">
        <v>59</v>
      </c>
      <c r="G323" s="27">
        <v>2982.91</v>
      </c>
      <c r="H323" s="27">
        <v>2982.91</v>
      </c>
      <c r="I323" s="27">
        <v>175991.69</v>
      </c>
      <c r="S323" s="28"/>
    </row>
    <row r="324" spans="1:19" x14ac:dyDescent="0.25">
      <c r="A324" s="29"/>
      <c r="B324" s="30"/>
      <c r="C324" s="31"/>
      <c r="D324" s="25" t="s">
        <v>102</v>
      </c>
      <c r="E324" s="24" t="s">
        <v>103</v>
      </c>
      <c r="F324" s="26">
        <v>17</v>
      </c>
      <c r="G324" s="27">
        <v>2982.91</v>
      </c>
      <c r="H324" s="27">
        <v>2982.91</v>
      </c>
      <c r="I324" s="27">
        <v>50709.47</v>
      </c>
      <c r="S324" s="28"/>
    </row>
    <row r="325" spans="1:19" x14ac:dyDescent="0.25">
      <c r="A325" s="29"/>
      <c r="B325" s="30"/>
      <c r="C325" s="31"/>
      <c r="D325" s="25" t="s">
        <v>94</v>
      </c>
      <c r="E325" s="24" t="s">
        <v>95</v>
      </c>
      <c r="F325" s="26">
        <v>15</v>
      </c>
      <c r="G325" s="27">
        <v>2982.91</v>
      </c>
      <c r="H325" s="27">
        <v>2982.91</v>
      </c>
      <c r="I325" s="27">
        <v>44743.649999999994</v>
      </c>
      <c r="S325" s="28"/>
    </row>
    <row r="326" spans="1:19" x14ac:dyDescent="0.25">
      <c r="A326" s="29"/>
      <c r="B326" s="30"/>
      <c r="C326" s="31"/>
      <c r="D326" s="25" t="s">
        <v>44</v>
      </c>
      <c r="E326" s="24" t="s">
        <v>45</v>
      </c>
      <c r="F326" s="26">
        <v>21</v>
      </c>
      <c r="G326" s="27">
        <v>2982.91</v>
      </c>
      <c r="H326" s="27">
        <v>2982.91</v>
      </c>
      <c r="I326" s="27">
        <v>62641.109999999993</v>
      </c>
      <c r="S326" s="28"/>
    </row>
    <row r="327" spans="1:19" x14ac:dyDescent="0.25">
      <c r="A327" s="29"/>
      <c r="B327" s="30"/>
      <c r="C327" s="31"/>
      <c r="D327" s="25" t="s">
        <v>120</v>
      </c>
      <c r="E327" s="24" t="s">
        <v>121</v>
      </c>
      <c r="F327" s="26">
        <v>4</v>
      </c>
      <c r="G327" s="27">
        <v>2982.91</v>
      </c>
      <c r="H327" s="27">
        <v>2982.91</v>
      </c>
      <c r="I327" s="27">
        <v>11931.64</v>
      </c>
      <c r="S327" s="28"/>
    </row>
    <row r="328" spans="1:19" x14ac:dyDescent="0.25">
      <c r="A328" s="29"/>
      <c r="B328" s="30"/>
      <c r="C328" s="31"/>
      <c r="D328" s="25" t="s">
        <v>138</v>
      </c>
      <c r="E328" s="24" t="s">
        <v>139</v>
      </c>
      <c r="F328" s="26">
        <v>8</v>
      </c>
      <c r="G328" s="27">
        <v>2982.91</v>
      </c>
      <c r="H328" s="27">
        <v>2982.91</v>
      </c>
      <c r="I328" s="27">
        <v>23863.279999999999</v>
      </c>
      <c r="S328" s="28"/>
    </row>
    <row r="329" spans="1:19" x14ac:dyDescent="0.25">
      <c r="A329" s="29"/>
      <c r="B329" s="30"/>
      <c r="C329" s="31"/>
      <c r="D329" s="25" t="s">
        <v>68</v>
      </c>
      <c r="E329" s="24" t="s">
        <v>69</v>
      </c>
      <c r="F329" s="26">
        <v>5</v>
      </c>
      <c r="G329" s="27">
        <v>2982.91</v>
      </c>
      <c r="H329" s="27">
        <v>2982.91</v>
      </c>
      <c r="I329" s="27">
        <v>14914.55</v>
      </c>
      <c r="S329" s="28"/>
    </row>
    <row r="330" spans="1:19" x14ac:dyDescent="0.25">
      <c r="A330" s="29"/>
      <c r="B330" s="30"/>
      <c r="C330" s="31"/>
      <c r="D330" s="25" t="s">
        <v>18</v>
      </c>
      <c r="E330" s="24" t="s">
        <v>19</v>
      </c>
      <c r="F330" s="26">
        <v>85</v>
      </c>
      <c r="G330" s="27">
        <v>2982.91</v>
      </c>
      <c r="H330" s="27">
        <v>2982.91</v>
      </c>
      <c r="I330" s="27">
        <v>253547.34999999998</v>
      </c>
      <c r="S330" s="28"/>
    </row>
    <row r="331" spans="1:19" x14ac:dyDescent="0.25">
      <c r="A331" s="29"/>
      <c r="B331" s="30"/>
      <c r="C331" s="31"/>
      <c r="D331" s="25" t="s">
        <v>122</v>
      </c>
      <c r="E331" s="24" t="s">
        <v>123</v>
      </c>
      <c r="F331" s="26">
        <v>41</v>
      </c>
      <c r="G331" s="27">
        <v>2982.91</v>
      </c>
      <c r="H331" s="27">
        <v>2982.91</v>
      </c>
      <c r="I331" s="27">
        <v>122299.31</v>
      </c>
      <c r="S331" s="28"/>
    </row>
    <row r="332" spans="1:19" ht="24" x14ac:dyDescent="0.25">
      <c r="A332" s="29"/>
      <c r="B332" s="30"/>
      <c r="C332" s="31"/>
      <c r="D332" s="25" t="s">
        <v>70</v>
      </c>
      <c r="E332" s="24" t="s">
        <v>71</v>
      </c>
      <c r="F332" s="26">
        <v>10</v>
      </c>
      <c r="G332" s="27">
        <v>4707.58</v>
      </c>
      <c r="H332" s="27">
        <v>4260.3599999999997</v>
      </c>
      <c r="I332" s="27">
        <v>45734.14</v>
      </c>
      <c r="S332" s="28"/>
    </row>
    <row r="333" spans="1:19" x14ac:dyDescent="0.25">
      <c r="A333" s="29"/>
      <c r="B333" s="30"/>
      <c r="C333" s="31"/>
      <c r="D333" s="25" t="s">
        <v>20</v>
      </c>
      <c r="E333" s="24" t="s">
        <v>21</v>
      </c>
      <c r="F333" s="26">
        <v>413</v>
      </c>
      <c r="G333" s="27">
        <v>2684.62</v>
      </c>
      <c r="H333" s="27">
        <v>2684.62</v>
      </c>
      <c r="I333" s="27">
        <v>1108748.06</v>
      </c>
      <c r="S333" s="28"/>
    </row>
    <row r="334" spans="1:19" ht="36" x14ac:dyDescent="0.25">
      <c r="A334" s="29"/>
      <c r="B334" s="30"/>
      <c r="C334" s="31"/>
      <c r="D334" s="25" t="s">
        <v>22</v>
      </c>
      <c r="E334" s="24" t="s">
        <v>23</v>
      </c>
      <c r="F334" s="26">
        <v>275</v>
      </c>
      <c r="G334" s="27">
        <v>4707.58</v>
      </c>
      <c r="H334" s="27">
        <v>4260.3599999999997</v>
      </c>
      <c r="I334" s="27">
        <v>1248968.06</v>
      </c>
      <c r="S334" s="28"/>
    </row>
    <row r="335" spans="1:19" ht="24" x14ac:dyDescent="0.25">
      <c r="A335" s="29"/>
      <c r="B335" s="30"/>
      <c r="C335" s="31"/>
      <c r="D335" s="25" t="s">
        <v>48</v>
      </c>
      <c r="E335" s="24" t="s">
        <v>49</v>
      </c>
      <c r="F335" s="26">
        <v>33</v>
      </c>
      <c r="G335" s="27">
        <v>4437.33</v>
      </c>
      <c r="H335" s="27">
        <v>4015.78</v>
      </c>
      <c r="I335" s="27">
        <v>141794.84</v>
      </c>
      <c r="S335" s="28"/>
    </row>
    <row r="336" spans="1:19" ht="24" x14ac:dyDescent="0.25">
      <c r="A336" s="29"/>
      <c r="B336" s="30"/>
      <c r="C336" s="31"/>
      <c r="D336" s="25" t="s">
        <v>52</v>
      </c>
      <c r="E336" s="24" t="s">
        <v>53</v>
      </c>
      <c r="F336" s="26">
        <v>32</v>
      </c>
      <c r="G336" s="27">
        <v>4707.58</v>
      </c>
      <c r="H336" s="27">
        <v>4260.3599999999997</v>
      </c>
      <c r="I336" s="27">
        <v>144381.47999999998</v>
      </c>
      <c r="S336" s="28"/>
    </row>
    <row r="337" spans="1:19" x14ac:dyDescent="0.25">
      <c r="A337" s="29"/>
      <c r="B337" s="30"/>
      <c r="C337" s="31"/>
      <c r="D337" s="25" t="s">
        <v>24</v>
      </c>
      <c r="E337" s="24" t="s">
        <v>25</v>
      </c>
      <c r="F337" s="26">
        <v>545</v>
      </c>
      <c r="G337" s="27">
        <v>2634.9</v>
      </c>
      <c r="H337" s="27">
        <v>2634.9</v>
      </c>
      <c r="I337" s="27">
        <v>1436020.5</v>
      </c>
      <c r="S337" s="28"/>
    </row>
    <row r="338" spans="1:19" ht="24" x14ac:dyDescent="0.25">
      <c r="A338" s="29"/>
      <c r="B338" s="30"/>
      <c r="C338" s="31"/>
      <c r="D338" s="25" t="s">
        <v>78</v>
      </c>
      <c r="E338" s="24" t="s">
        <v>79</v>
      </c>
      <c r="F338" s="26">
        <v>25</v>
      </c>
      <c r="G338" s="27">
        <v>4707.58</v>
      </c>
      <c r="H338" s="27">
        <v>4260.3599999999997</v>
      </c>
      <c r="I338" s="27">
        <v>113217.29999999999</v>
      </c>
      <c r="S338" s="28"/>
    </row>
    <row r="339" spans="1:19" ht="24" x14ac:dyDescent="0.25">
      <c r="A339" s="29"/>
      <c r="B339" s="30"/>
      <c r="C339" s="31"/>
      <c r="D339" s="25" t="s">
        <v>30</v>
      </c>
      <c r="E339" s="24" t="s">
        <v>31</v>
      </c>
      <c r="F339" s="26">
        <v>9</v>
      </c>
      <c r="G339" s="27">
        <v>4707.58</v>
      </c>
      <c r="H339" s="27">
        <v>4260.3599999999997</v>
      </c>
      <c r="I339" s="27">
        <v>40579.339999999997</v>
      </c>
      <c r="S339" s="28"/>
    </row>
    <row r="340" spans="1:19" x14ac:dyDescent="0.25">
      <c r="A340" s="29"/>
      <c r="B340" s="30"/>
      <c r="C340" s="31"/>
      <c r="D340" s="25" t="s">
        <v>80</v>
      </c>
      <c r="E340" s="24" t="s">
        <v>81</v>
      </c>
      <c r="F340" s="26">
        <v>72</v>
      </c>
      <c r="G340" s="27">
        <v>2982.91</v>
      </c>
      <c r="H340" s="27">
        <v>2982.91</v>
      </c>
      <c r="I340" s="27">
        <v>214769.52</v>
      </c>
      <c r="S340" s="28"/>
    </row>
    <row r="341" spans="1:19" x14ac:dyDescent="0.25">
      <c r="A341" s="29"/>
      <c r="B341" s="30"/>
      <c r="C341" s="31"/>
      <c r="D341" s="25" t="s">
        <v>82</v>
      </c>
      <c r="E341" s="24" t="s">
        <v>83</v>
      </c>
      <c r="F341" s="26">
        <v>2</v>
      </c>
      <c r="G341" s="27">
        <v>2982.91</v>
      </c>
      <c r="H341" s="27">
        <v>2982.91</v>
      </c>
      <c r="I341" s="27">
        <v>5965.82</v>
      </c>
      <c r="S341" s="28"/>
    </row>
    <row r="342" spans="1:19" ht="24" x14ac:dyDescent="0.25">
      <c r="A342" s="29"/>
      <c r="B342" s="30"/>
      <c r="C342" s="31"/>
      <c r="D342" s="25" t="s">
        <v>32</v>
      </c>
      <c r="E342" s="24" t="s">
        <v>33</v>
      </c>
      <c r="F342" s="26">
        <v>46</v>
      </c>
      <c r="G342" s="27">
        <v>4707.58</v>
      </c>
      <c r="H342" s="27">
        <v>4260.3599999999997</v>
      </c>
      <c r="I342" s="27">
        <v>208945.94</v>
      </c>
      <c r="S342" s="28"/>
    </row>
    <row r="343" spans="1:19" x14ac:dyDescent="0.25">
      <c r="A343" s="29"/>
      <c r="B343" s="30"/>
      <c r="C343" s="31"/>
      <c r="D343" s="25" t="s">
        <v>34</v>
      </c>
      <c r="E343" s="24" t="s">
        <v>35</v>
      </c>
      <c r="F343" s="26">
        <v>60</v>
      </c>
      <c r="G343" s="27">
        <v>2982.91</v>
      </c>
      <c r="H343" s="27">
        <v>2982.91</v>
      </c>
      <c r="I343" s="27">
        <v>178974.59999999998</v>
      </c>
      <c r="S343" s="28"/>
    </row>
    <row r="344" spans="1:19" ht="24" x14ac:dyDescent="0.25">
      <c r="A344" s="29"/>
      <c r="B344" s="30"/>
      <c r="C344" s="31"/>
      <c r="D344" s="25" t="s">
        <v>36</v>
      </c>
      <c r="E344" s="24" t="s">
        <v>37</v>
      </c>
      <c r="F344" s="26">
        <v>55</v>
      </c>
      <c r="G344" s="27">
        <v>3678.92</v>
      </c>
      <c r="H344" s="27">
        <v>3678.92</v>
      </c>
      <c r="I344" s="27">
        <v>202340.59999999998</v>
      </c>
      <c r="S344" s="28"/>
    </row>
    <row r="345" spans="1:19" ht="36" x14ac:dyDescent="0.25">
      <c r="A345" s="29"/>
      <c r="B345" s="30"/>
      <c r="C345" s="31"/>
      <c r="D345" s="25" t="s">
        <v>38</v>
      </c>
      <c r="E345" s="24" t="s">
        <v>39</v>
      </c>
      <c r="F345" s="26">
        <v>280</v>
      </c>
      <c r="G345" s="27">
        <v>5248.08</v>
      </c>
      <c r="H345" s="27">
        <v>4749.51</v>
      </c>
      <c r="I345" s="27">
        <v>1420602.54</v>
      </c>
      <c r="S345" s="28"/>
    </row>
    <row r="346" spans="1:19" ht="24" x14ac:dyDescent="0.25">
      <c r="A346" s="29"/>
      <c r="B346" s="30"/>
      <c r="C346" s="31"/>
      <c r="D346" s="25" t="s">
        <v>26</v>
      </c>
      <c r="E346" s="24" t="s">
        <v>27</v>
      </c>
      <c r="F346" s="26">
        <v>52</v>
      </c>
      <c r="G346" s="27">
        <v>2684.62</v>
      </c>
      <c r="H346" s="27">
        <v>2684.62</v>
      </c>
      <c r="I346" s="27">
        <v>139600.24</v>
      </c>
      <c r="S346" s="28"/>
    </row>
    <row r="347" spans="1:19" x14ac:dyDescent="0.25">
      <c r="A347" s="29"/>
      <c r="B347" s="30"/>
      <c r="C347" s="32" t="s">
        <v>146</v>
      </c>
      <c r="D347" s="33"/>
      <c r="E347" s="33"/>
      <c r="F347" s="34">
        <v>2166</v>
      </c>
      <c r="G347" s="35"/>
      <c r="H347" s="35"/>
      <c r="I347" s="35">
        <v>7417250.8499999996</v>
      </c>
      <c r="S347" s="28"/>
    </row>
    <row r="348" spans="1:19" x14ac:dyDescent="0.25">
      <c r="A348" s="22">
        <v>22</v>
      </c>
      <c r="B348" s="23">
        <v>430328</v>
      </c>
      <c r="C348" s="24" t="s">
        <v>147</v>
      </c>
      <c r="D348" s="25" t="s">
        <v>86</v>
      </c>
      <c r="E348" s="24" t="s">
        <v>87</v>
      </c>
      <c r="F348" s="26">
        <v>3</v>
      </c>
      <c r="G348" s="27">
        <v>2982.91</v>
      </c>
      <c r="H348" s="27">
        <v>2982.91</v>
      </c>
      <c r="I348" s="27">
        <v>8948.73</v>
      </c>
      <c r="S348" s="28"/>
    </row>
    <row r="349" spans="1:19" ht="24" x14ac:dyDescent="0.25">
      <c r="A349" s="29"/>
      <c r="B349" s="30"/>
      <c r="C349" s="31"/>
      <c r="D349" s="25" t="s">
        <v>42</v>
      </c>
      <c r="E349" s="24" t="s">
        <v>43</v>
      </c>
      <c r="F349" s="26">
        <v>11</v>
      </c>
      <c r="G349" s="27">
        <v>2982.91</v>
      </c>
      <c r="H349" s="27">
        <v>2982.91</v>
      </c>
      <c r="I349" s="27">
        <v>32812.009999999995</v>
      </c>
      <c r="S349" s="28"/>
    </row>
    <row r="350" spans="1:19" x14ac:dyDescent="0.25">
      <c r="A350" s="29"/>
      <c r="B350" s="30"/>
      <c r="C350" s="31"/>
      <c r="D350" s="25" t="s">
        <v>102</v>
      </c>
      <c r="E350" s="24" t="s">
        <v>103</v>
      </c>
      <c r="F350" s="26">
        <v>6</v>
      </c>
      <c r="G350" s="27">
        <v>2982.91</v>
      </c>
      <c r="H350" s="27">
        <v>2982.91</v>
      </c>
      <c r="I350" s="27">
        <v>17897.46</v>
      </c>
      <c r="S350" s="28"/>
    </row>
    <row r="351" spans="1:19" x14ac:dyDescent="0.25">
      <c r="A351" s="29"/>
      <c r="B351" s="30"/>
      <c r="C351" s="31"/>
      <c r="D351" s="25" t="s">
        <v>94</v>
      </c>
      <c r="E351" s="24" t="s">
        <v>95</v>
      </c>
      <c r="F351" s="26">
        <v>6</v>
      </c>
      <c r="G351" s="27">
        <v>2982.91</v>
      </c>
      <c r="H351" s="27">
        <v>2982.91</v>
      </c>
      <c r="I351" s="27">
        <v>17897.46</v>
      </c>
      <c r="S351" s="28"/>
    </row>
    <row r="352" spans="1:19" x14ac:dyDescent="0.25">
      <c r="A352" s="29"/>
      <c r="B352" s="30"/>
      <c r="C352" s="31"/>
      <c r="D352" s="25" t="s">
        <v>44</v>
      </c>
      <c r="E352" s="24" t="s">
        <v>45</v>
      </c>
      <c r="F352" s="26">
        <v>14</v>
      </c>
      <c r="G352" s="27">
        <v>2982.91</v>
      </c>
      <c r="H352" s="27">
        <v>2982.91</v>
      </c>
      <c r="I352" s="27">
        <v>41760.74</v>
      </c>
      <c r="S352" s="28"/>
    </row>
    <row r="353" spans="1:19" x14ac:dyDescent="0.25">
      <c r="A353" s="29"/>
      <c r="B353" s="30"/>
      <c r="C353" s="31"/>
      <c r="D353" s="25" t="s">
        <v>120</v>
      </c>
      <c r="E353" s="24" t="s">
        <v>121</v>
      </c>
      <c r="F353" s="26">
        <v>2</v>
      </c>
      <c r="G353" s="27">
        <v>2982.91</v>
      </c>
      <c r="H353" s="27">
        <v>2982.91</v>
      </c>
      <c r="I353" s="27">
        <v>5965.82</v>
      </c>
      <c r="S353" s="28"/>
    </row>
    <row r="354" spans="1:19" x14ac:dyDescent="0.25">
      <c r="A354" s="29"/>
      <c r="B354" s="30"/>
      <c r="C354" s="31"/>
      <c r="D354" s="25" t="s">
        <v>68</v>
      </c>
      <c r="E354" s="24" t="s">
        <v>69</v>
      </c>
      <c r="F354" s="26">
        <v>2</v>
      </c>
      <c r="G354" s="27">
        <v>2982.91</v>
      </c>
      <c r="H354" s="27">
        <v>2982.91</v>
      </c>
      <c r="I354" s="27">
        <v>5965.82</v>
      </c>
      <c r="S354" s="28"/>
    </row>
    <row r="355" spans="1:19" x14ac:dyDescent="0.25">
      <c r="A355" s="29"/>
      <c r="B355" s="30"/>
      <c r="C355" s="31"/>
      <c r="D355" s="25" t="s">
        <v>18</v>
      </c>
      <c r="E355" s="24" t="s">
        <v>19</v>
      </c>
      <c r="F355" s="26">
        <v>6</v>
      </c>
      <c r="G355" s="27">
        <v>2982.91</v>
      </c>
      <c r="H355" s="27">
        <v>2982.91</v>
      </c>
      <c r="I355" s="27">
        <v>17897.46</v>
      </c>
      <c r="S355" s="28"/>
    </row>
    <row r="356" spans="1:19" x14ac:dyDescent="0.25">
      <c r="A356" s="29"/>
      <c r="B356" s="30"/>
      <c r="C356" s="31"/>
      <c r="D356" s="25" t="s">
        <v>122</v>
      </c>
      <c r="E356" s="24" t="s">
        <v>123</v>
      </c>
      <c r="F356" s="26">
        <v>2</v>
      </c>
      <c r="G356" s="27">
        <v>2982.91</v>
      </c>
      <c r="H356" s="27">
        <v>2982.91</v>
      </c>
      <c r="I356" s="27">
        <v>5965.82</v>
      </c>
      <c r="S356" s="28"/>
    </row>
    <row r="357" spans="1:19" x14ac:dyDescent="0.25">
      <c r="A357" s="29"/>
      <c r="B357" s="30"/>
      <c r="C357" s="31"/>
      <c r="D357" s="25" t="s">
        <v>20</v>
      </c>
      <c r="E357" s="24" t="s">
        <v>21</v>
      </c>
      <c r="F357" s="26">
        <v>10</v>
      </c>
      <c r="G357" s="27">
        <v>2684.62</v>
      </c>
      <c r="H357" s="27">
        <v>2684.62</v>
      </c>
      <c r="I357" s="27">
        <v>26846.2</v>
      </c>
      <c r="S357" s="28"/>
    </row>
    <row r="358" spans="1:19" x14ac:dyDescent="0.25">
      <c r="A358" s="29"/>
      <c r="B358" s="30"/>
      <c r="C358" s="31"/>
      <c r="D358" s="25" t="s">
        <v>72</v>
      </c>
      <c r="E358" s="24" t="s">
        <v>73</v>
      </c>
      <c r="F358" s="26">
        <v>32</v>
      </c>
      <c r="G358" s="27">
        <v>2982.91</v>
      </c>
      <c r="H358" s="27">
        <v>2982.91</v>
      </c>
      <c r="I358" s="27">
        <v>95453.119999999995</v>
      </c>
      <c r="S358" s="28"/>
    </row>
    <row r="359" spans="1:19" x14ac:dyDescent="0.25">
      <c r="A359" s="29"/>
      <c r="B359" s="30"/>
      <c r="C359" s="31"/>
      <c r="D359" s="25" t="s">
        <v>76</v>
      </c>
      <c r="E359" s="24" t="s">
        <v>77</v>
      </c>
      <c r="F359" s="26">
        <v>6</v>
      </c>
      <c r="G359" s="27">
        <v>2982.91</v>
      </c>
      <c r="H359" s="27">
        <v>2982.91</v>
      </c>
      <c r="I359" s="27">
        <v>17897.46</v>
      </c>
      <c r="S359" s="28"/>
    </row>
    <row r="360" spans="1:19" x14ac:dyDescent="0.25">
      <c r="A360" s="29"/>
      <c r="B360" s="30"/>
      <c r="C360" s="31"/>
      <c r="D360" s="25" t="s">
        <v>24</v>
      </c>
      <c r="E360" s="24" t="s">
        <v>25</v>
      </c>
      <c r="F360" s="26">
        <v>21</v>
      </c>
      <c r="G360" s="27">
        <v>2634.9</v>
      </c>
      <c r="H360" s="27">
        <v>2634.9</v>
      </c>
      <c r="I360" s="27">
        <v>55332.900000000009</v>
      </c>
      <c r="S360" s="28"/>
    </row>
    <row r="361" spans="1:19" x14ac:dyDescent="0.25">
      <c r="A361" s="29"/>
      <c r="B361" s="30"/>
      <c r="C361" s="31"/>
      <c r="D361" s="25" t="s">
        <v>80</v>
      </c>
      <c r="E361" s="24" t="s">
        <v>81</v>
      </c>
      <c r="F361" s="26">
        <v>2</v>
      </c>
      <c r="G361" s="27">
        <v>2982.91</v>
      </c>
      <c r="H361" s="27">
        <v>2982.91</v>
      </c>
      <c r="I361" s="27">
        <v>5965.82</v>
      </c>
      <c r="S361" s="28"/>
    </row>
    <row r="362" spans="1:19" x14ac:dyDescent="0.25">
      <c r="A362" s="29"/>
      <c r="B362" s="30"/>
      <c r="C362" s="31"/>
      <c r="D362" s="25" t="s">
        <v>82</v>
      </c>
      <c r="E362" s="24" t="s">
        <v>83</v>
      </c>
      <c r="F362" s="26">
        <v>2</v>
      </c>
      <c r="G362" s="27">
        <v>2982.91</v>
      </c>
      <c r="H362" s="27">
        <v>2982.91</v>
      </c>
      <c r="I362" s="27">
        <v>5965.82</v>
      </c>
      <c r="S362" s="28"/>
    </row>
    <row r="363" spans="1:19" x14ac:dyDescent="0.25">
      <c r="A363" s="29"/>
      <c r="B363" s="30"/>
      <c r="C363" s="31"/>
      <c r="D363" s="25" t="s">
        <v>34</v>
      </c>
      <c r="E363" s="24" t="s">
        <v>35</v>
      </c>
      <c r="F363" s="26">
        <v>5</v>
      </c>
      <c r="G363" s="27">
        <v>2982.91</v>
      </c>
      <c r="H363" s="27">
        <v>2982.91</v>
      </c>
      <c r="I363" s="27">
        <v>14914.55</v>
      </c>
      <c r="S363" s="28"/>
    </row>
    <row r="364" spans="1:19" ht="24" x14ac:dyDescent="0.25">
      <c r="A364" s="29"/>
      <c r="B364" s="30"/>
      <c r="C364" s="31"/>
      <c r="D364" s="25" t="s">
        <v>36</v>
      </c>
      <c r="E364" s="24" t="s">
        <v>37</v>
      </c>
      <c r="F364" s="26">
        <v>6</v>
      </c>
      <c r="G364" s="27">
        <v>3678.92</v>
      </c>
      <c r="H364" s="27">
        <v>3678.92</v>
      </c>
      <c r="I364" s="27">
        <v>22073.52</v>
      </c>
      <c r="S364" s="28"/>
    </row>
    <row r="365" spans="1:19" x14ac:dyDescent="0.25">
      <c r="A365" s="29"/>
      <c r="B365" s="30"/>
      <c r="C365" s="31"/>
      <c r="D365" s="25" t="s">
        <v>128</v>
      </c>
      <c r="E365" s="24" t="s">
        <v>129</v>
      </c>
      <c r="F365" s="26">
        <v>5</v>
      </c>
      <c r="G365" s="27">
        <v>2982.91</v>
      </c>
      <c r="H365" s="27">
        <v>2982.91</v>
      </c>
      <c r="I365" s="27">
        <v>14914.55</v>
      </c>
      <c r="S365" s="28"/>
    </row>
    <row r="366" spans="1:19" x14ac:dyDescent="0.25">
      <c r="A366" s="29"/>
      <c r="B366" s="30"/>
      <c r="C366" s="32" t="s">
        <v>148</v>
      </c>
      <c r="D366" s="33"/>
      <c r="E366" s="33"/>
      <c r="F366" s="34">
        <v>141</v>
      </c>
      <c r="G366" s="35"/>
      <c r="H366" s="35"/>
      <c r="I366" s="35">
        <v>414475.26000000007</v>
      </c>
      <c r="S366" s="28"/>
    </row>
    <row r="367" spans="1:19" ht="24" x14ac:dyDescent="0.25">
      <c r="A367" s="22">
        <v>23</v>
      </c>
      <c r="B367" s="23">
        <v>430331</v>
      </c>
      <c r="C367" s="24" t="s">
        <v>149</v>
      </c>
      <c r="D367" s="25" t="s">
        <v>42</v>
      </c>
      <c r="E367" s="24" t="s">
        <v>43</v>
      </c>
      <c r="F367" s="26">
        <v>40</v>
      </c>
      <c r="G367" s="27">
        <v>2924.55</v>
      </c>
      <c r="H367" s="27">
        <v>2924.55</v>
      </c>
      <c r="I367" s="27">
        <v>116982</v>
      </c>
      <c r="S367" s="28"/>
    </row>
    <row r="368" spans="1:19" x14ac:dyDescent="0.25">
      <c r="A368" s="29"/>
      <c r="B368" s="30"/>
      <c r="C368" s="31"/>
      <c r="D368" s="25" t="s">
        <v>94</v>
      </c>
      <c r="E368" s="24" t="s">
        <v>95</v>
      </c>
      <c r="F368" s="26">
        <v>11</v>
      </c>
      <c r="G368" s="27">
        <v>2924.55</v>
      </c>
      <c r="H368" s="27">
        <v>2924.55</v>
      </c>
      <c r="I368" s="27">
        <v>32170.050000000003</v>
      </c>
      <c r="S368" s="28"/>
    </row>
    <row r="369" spans="1:19" x14ac:dyDescent="0.25">
      <c r="A369" s="29"/>
      <c r="B369" s="30"/>
      <c r="C369" s="31"/>
      <c r="D369" s="25" t="s">
        <v>18</v>
      </c>
      <c r="E369" s="24" t="s">
        <v>19</v>
      </c>
      <c r="F369" s="26">
        <v>53</v>
      </c>
      <c r="G369" s="27">
        <v>2924.55</v>
      </c>
      <c r="H369" s="27">
        <v>2924.55</v>
      </c>
      <c r="I369" s="27">
        <v>155001.15</v>
      </c>
      <c r="S369" s="28"/>
    </row>
    <row r="370" spans="1:19" x14ac:dyDescent="0.25">
      <c r="A370" s="29"/>
      <c r="B370" s="30"/>
      <c r="C370" s="31"/>
      <c r="D370" s="25" t="s">
        <v>20</v>
      </c>
      <c r="E370" s="24" t="s">
        <v>21</v>
      </c>
      <c r="F370" s="26">
        <v>334</v>
      </c>
      <c r="G370" s="27">
        <v>2632.09</v>
      </c>
      <c r="H370" s="27">
        <v>2632.09</v>
      </c>
      <c r="I370" s="27">
        <v>879118.06</v>
      </c>
      <c r="S370" s="28"/>
    </row>
    <row r="371" spans="1:19" x14ac:dyDescent="0.25">
      <c r="A371" s="29"/>
      <c r="B371" s="30"/>
      <c r="C371" s="31"/>
      <c r="D371" s="25" t="s">
        <v>24</v>
      </c>
      <c r="E371" s="24" t="s">
        <v>25</v>
      </c>
      <c r="F371" s="26">
        <v>351</v>
      </c>
      <c r="G371" s="27">
        <v>2583.35</v>
      </c>
      <c r="H371" s="27">
        <v>2583.35</v>
      </c>
      <c r="I371" s="27">
        <v>906755.85</v>
      </c>
      <c r="S371" s="28"/>
    </row>
    <row r="372" spans="1:19" ht="24" x14ac:dyDescent="0.25">
      <c r="A372" s="29"/>
      <c r="B372" s="30"/>
      <c r="C372" s="31"/>
      <c r="D372" s="25" t="s">
        <v>30</v>
      </c>
      <c r="E372" s="24" t="s">
        <v>31</v>
      </c>
      <c r="F372" s="26">
        <v>3</v>
      </c>
      <c r="G372" s="27">
        <v>4547.76</v>
      </c>
      <c r="H372" s="27">
        <v>4115.72</v>
      </c>
      <c r="I372" s="27">
        <v>12347.16</v>
      </c>
      <c r="S372" s="28"/>
    </row>
    <row r="373" spans="1:19" x14ac:dyDescent="0.25">
      <c r="A373" s="29"/>
      <c r="B373" s="30"/>
      <c r="C373" s="31"/>
      <c r="D373" s="25" t="s">
        <v>80</v>
      </c>
      <c r="E373" s="24" t="s">
        <v>81</v>
      </c>
      <c r="F373" s="26">
        <v>25</v>
      </c>
      <c r="G373" s="27">
        <v>2924.55</v>
      </c>
      <c r="H373" s="27">
        <v>2924.55</v>
      </c>
      <c r="I373" s="27">
        <v>73113.75</v>
      </c>
      <c r="S373" s="28"/>
    </row>
    <row r="374" spans="1:19" ht="24" x14ac:dyDescent="0.25">
      <c r="A374" s="29"/>
      <c r="B374" s="30"/>
      <c r="C374" s="31"/>
      <c r="D374" s="25" t="s">
        <v>32</v>
      </c>
      <c r="E374" s="24" t="s">
        <v>33</v>
      </c>
      <c r="F374" s="26">
        <v>56</v>
      </c>
      <c r="G374" s="27">
        <v>4547.76</v>
      </c>
      <c r="H374" s="27">
        <v>4115.72</v>
      </c>
      <c r="I374" s="27">
        <v>250354.16000000003</v>
      </c>
      <c r="S374" s="28"/>
    </row>
    <row r="375" spans="1:19" x14ac:dyDescent="0.25">
      <c r="A375" s="29"/>
      <c r="B375" s="30"/>
      <c r="C375" s="31"/>
      <c r="D375" s="25" t="s">
        <v>34</v>
      </c>
      <c r="E375" s="24" t="s">
        <v>35</v>
      </c>
      <c r="F375" s="26">
        <v>23</v>
      </c>
      <c r="G375" s="27">
        <v>2924.55</v>
      </c>
      <c r="H375" s="27">
        <v>2924.55</v>
      </c>
      <c r="I375" s="27">
        <v>67264.650000000009</v>
      </c>
      <c r="S375" s="28"/>
    </row>
    <row r="376" spans="1:19" ht="24" x14ac:dyDescent="0.25">
      <c r="A376" s="29"/>
      <c r="B376" s="30"/>
      <c r="C376" s="31"/>
      <c r="D376" s="25" t="s">
        <v>36</v>
      </c>
      <c r="E376" s="24" t="s">
        <v>37</v>
      </c>
      <c r="F376" s="26">
        <v>102</v>
      </c>
      <c r="G376" s="27">
        <v>3606.94</v>
      </c>
      <c r="H376" s="27">
        <v>3606.94</v>
      </c>
      <c r="I376" s="27">
        <v>367907.88</v>
      </c>
      <c r="S376" s="28"/>
    </row>
    <row r="377" spans="1:19" ht="36" x14ac:dyDescent="0.25">
      <c r="A377" s="29"/>
      <c r="B377" s="30"/>
      <c r="C377" s="31"/>
      <c r="D377" s="25" t="s">
        <v>38</v>
      </c>
      <c r="E377" s="24" t="s">
        <v>39</v>
      </c>
      <c r="F377" s="26">
        <v>4</v>
      </c>
      <c r="G377" s="27">
        <v>5049.01</v>
      </c>
      <c r="H377" s="27">
        <v>4569.3500000000004</v>
      </c>
      <c r="I377" s="27">
        <v>18277.400000000001</v>
      </c>
      <c r="S377" s="28"/>
    </row>
    <row r="378" spans="1:19" ht="24" x14ac:dyDescent="0.25">
      <c r="A378" s="29"/>
      <c r="B378" s="30"/>
      <c r="C378" s="31"/>
      <c r="D378" s="25" t="s">
        <v>26</v>
      </c>
      <c r="E378" s="24" t="s">
        <v>27</v>
      </c>
      <c r="F378" s="26">
        <v>51</v>
      </c>
      <c r="G378" s="27">
        <v>2632.09</v>
      </c>
      <c r="H378" s="27">
        <v>2632.09</v>
      </c>
      <c r="I378" s="27">
        <v>134236.59</v>
      </c>
      <c r="S378" s="28"/>
    </row>
    <row r="379" spans="1:19" x14ac:dyDescent="0.25">
      <c r="A379" s="29"/>
      <c r="B379" s="30"/>
      <c r="C379" s="32" t="s">
        <v>150</v>
      </c>
      <c r="D379" s="33"/>
      <c r="E379" s="33"/>
      <c r="F379" s="34">
        <v>1053</v>
      </c>
      <c r="G379" s="35"/>
      <c r="H379" s="35"/>
      <c r="I379" s="35">
        <v>3013528.6999999997</v>
      </c>
      <c r="S379" s="28"/>
    </row>
    <row r="380" spans="1:19" x14ac:dyDescent="0.25">
      <c r="A380" s="22">
        <v>24</v>
      </c>
      <c r="B380" s="23">
        <v>430333</v>
      </c>
      <c r="C380" s="24" t="s">
        <v>151</v>
      </c>
      <c r="D380" s="25" t="s">
        <v>86</v>
      </c>
      <c r="E380" s="24" t="s">
        <v>87</v>
      </c>
      <c r="F380" s="26">
        <v>5</v>
      </c>
      <c r="G380" s="27">
        <v>2982.91</v>
      </c>
      <c r="H380" s="27">
        <v>2982.91</v>
      </c>
      <c r="I380" s="27">
        <v>14914.55</v>
      </c>
      <c r="S380" s="28"/>
    </row>
    <row r="381" spans="1:19" x14ac:dyDescent="0.25">
      <c r="A381" s="29"/>
      <c r="B381" s="30"/>
      <c r="C381" s="31"/>
      <c r="D381" s="25" t="s">
        <v>58</v>
      </c>
      <c r="E381" s="24" t="s">
        <v>59</v>
      </c>
      <c r="F381" s="26">
        <v>4</v>
      </c>
      <c r="G381" s="27">
        <v>2982.91</v>
      </c>
      <c r="H381" s="27">
        <v>2982.91</v>
      </c>
      <c r="I381" s="27">
        <v>11931.64</v>
      </c>
      <c r="S381" s="28"/>
    </row>
    <row r="382" spans="1:19" ht="36" x14ac:dyDescent="0.25">
      <c r="A382" s="29"/>
      <c r="B382" s="30"/>
      <c r="C382" s="31"/>
      <c r="D382" s="25" t="s">
        <v>60</v>
      </c>
      <c r="E382" s="24" t="s">
        <v>61</v>
      </c>
      <c r="F382" s="26">
        <v>18</v>
      </c>
      <c r="G382" s="27">
        <v>4707.58</v>
      </c>
      <c r="H382" s="27">
        <v>4260.3599999999997</v>
      </c>
      <c r="I382" s="27">
        <v>80711.459999999992</v>
      </c>
      <c r="S382" s="28"/>
    </row>
    <row r="383" spans="1:19" x14ac:dyDescent="0.25">
      <c r="A383" s="29"/>
      <c r="B383" s="30"/>
      <c r="C383" s="31"/>
      <c r="D383" s="25" t="s">
        <v>90</v>
      </c>
      <c r="E383" s="24" t="s">
        <v>91</v>
      </c>
      <c r="F383" s="26">
        <v>12</v>
      </c>
      <c r="G383" s="27">
        <v>2982.91</v>
      </c>
      <c r="H383" s="27">
        <v>2982.91</v>
      </c>
      <c r="I383" s="27">
        <v>35794.92</v>
      </c>
      <c r="S383" s="28"/>
    </row>
    <row r="384" spans="1:19" ht="36" x14ac:dyDescent="0.25">
      <c r="A384" s="29"/>
      <c r="B384" s="30"/>
      <c r="C384" s="31"/>
      <c r="D384" s="25" t="s">
        <v>64</v>
      </c>
      <c r="E384" s="24" t="s">
        <v>65</v>
      </c>
      <c r="F384" s="26">
        <v>14</v>
      </c>
      <c r="G384" s="27">
        <v>4707.58</v>
      </c>
      <c r="H384" s="27">
        <v>4260.3599999999997</v>
      </c>
      <c r="I384" s="27">
        <v>62328.36</v>
      </c>
      <c r="S384" s="28"/>
    </row>
    <row r="385" spans="1:19" ht="24" x14ac:dyDescent="0.25">
      <c r="A385" s="29"/>
      <c r="B385" s="30"/>
      <c r="C385" s="31"/>
      <c r="D385" s="25" t="s">
        <v>42</v>
      </c>
      <c r="E385" s="24" t="s">
        <v>43</v>
      </c>
      <c r="F385" s="26">
        <v>821</v>
      </c>
      <c r="G385" s="27">
        <v>2982.91</v>
      </c>
      <c r="H385" s="27">
        <v>2982.91</v>
      </c>
      <c r="I385" s="27">
        <v>2448969.11</v>
      </c>
      <c r="S385" s="28"/>
    </row>
    <row r="386" spans="1:19" x14ac:dyDescent="0.25">
      <c r="A386" s="29"/>
      <c r="B386" s="30"/>
      <c r="C386" s="31"/>
      <c r="D386" s="25" t="s">
        <v>102</v>
      </c>
      <c r="E386" s="24" t="s">
        <v>103</v>
      </c>
      <c r="F386" s="26">
        <v>51</v>
      </c>
      <c r="G386" s="27">
        <v>2982.91</v>
      </c>
      <c r="H386" s="27">
        <v>2982.91</v>
      </c>
      <c r="I386" s="27">
        <v>152128.41</v>
      </c>
      <c r="S386" s="28"/>
    </row>
    <row r="387" spans="1:19" x14ac:dyDescent="0.25">
      <c r="A387" s="29"/>
      <c r="B387" s="30"/>
      <c r="C387" s="31"/>
      <c r="D387" s="25" t="s">
        <v>94</v>
      </c>
      <c r="E387" s="24" t="s">
        <v>95</v>
      </c>
      <c r="F387" s="26">
        <v>22</v>
      </c>
      <c r="G387" s="27">
        <v>2982.91</v>
      </c>
      <c r="H387" s="27">
        <v>2982.91</v>
      </c>
      <c r="I387" s="27">
        <v>65624.01999999999</v>
      </c>
      <c r="S387" s="28"/>
    </row>
    <row r="388" spans="1:19" x14ac:dyDescent="0.25">
      <c r="A388" s="29"/>
      <c r="B388" s="30"/>
      <c r="C388" s="31"/>
      <c r="D388" s="25" t="s">
        <v>44</v>
      </c>
      <c r="E388" s="24" t="s">
        <v>45</v>
      </c>
      <c r="F388" s="26">
        <v>389</v>
      </c>
      <c r="G388" s="27">
        <v>2982.91</v>
      </c>
      <c r="H388" s="27">
        <v>2982.91</v>
      </c>
      <c r="I388" s="27">
        <v>1160351.99</v>
      </c>
      <c r="S388" s="28"/>
    </row>
    <row r="389" spans="1:19" x14ac:dyDescent="0.25">
      <c r="A389" s="29"/>
      <c r="B389" s="30"/>
      <c r="C389" s="31"/>
      <c r="D389" s="25" t="s">
        <v>120</v>
      </c>
      <c r="E389" s="24" t="s">
        <v>121</v>
      </c>
      <c r="F389" s="26">
        <v>8</v>
      </c>
      <c r="G389" s="27">
        <v>2982.91</v>
      </c>
      <c r="H389" s="27">
        <v>2982.91</v>
      </c>
      <c r="I389" s="27">
        <v>23863.279999999999</v>
      </c>
      <c r="S389" s="28"/>
    </row>
    <row r="390" spans="1:19" ht="24" x14ac:dyDescent="0.25">
      <c r="A390" s="29"/>
      <c r="B390" s="30"/>
      <c r="C390" s="31"/>
      <c r="D390" s="25" t="s">
        <v>140</v>
      </c>
      <c r="E390" s="24" t="s">
        <v>141</v>
      </c>
      <c r="F390" s="26">
        <v>14</v>
      </c>
      <c r="G390" s="27">
        <v>4707.58</v>
      </c>
      <c r="H390" s="27">
        <v>4260.3599999999997</v>
      </c>
      <c r="I390" s="27">
        <v>63222.799999999996</v>
      </c>
      <c r="S390" s="28"/>
    </row>
    <row r="391" spans="1:19" x14ac:dyDescent="0.25">
      <c r="A391" s="29"/>
      <c r="B391" s="30"/>
      <c r="C391" s="31"/>
      <c r="D391" s="25" t="s">
        <v>18</v>
      </c>
      <c r="E391" s="24" t="s">
        <v>19</v>
      </c>
      <c r="F391" s="26">
        <v>1810</v>
      </c>
      <c r="G391" s="27">
        <v>2982.91</v>
      </c>
      <c r="H391" s="27">
        <v>2982.91</v>
      </c>
      <c r="I391" s="27">
        <v>5399067.0999999996</v>
      </c>
      <c r="S391" s="28"/>
    </row>
    <row r="392" spans="1:19" x14ac:dyDescent="0.25">
      <c r="A392" s="29"/>
      <c r="B392" s="30"/>
      <c r="C392" s="31"/>
      <c r="D392" s="25" t="s">
        <v>122</v>
      </c>
      <c r="E392" s="24" t="s">
        <v>123</v>
      </c>
      <c r="F392" s="26">
        <v>5</v>
      </c>
      <c r="G392" s="27">
        <v>2982.91</v>
      </c>
      <c r="H392" s="27">
        <v>2982.91</v>
      </c>
      <c r="I392" s="27">
        <v>14914.55</v>
      </c>
      <c r="S392" s="28"/>
    </row>
    <row r="393" spans="1:19" ht="24" x14ac:dyDescent="0.25">
      <c r="A393" s="29"/>
      <c r="B393" s="30"/>
      <c r="C393" s="31"/>
      <c r="D393" s="25" t="s">
        <v>70</v>
      </c>
      <c r="E393" s="24" t="s">
        <v>71</v>
      </c>
      <c r="F393" s="26">
        <v>98</v>
      </c>
      <c r="G393" s="27">
        <v>4707.58</v>
      </c>
      <c r="H393" s="27">
        <v>4260.3599999999997</v>
      </c>
      <c r="I393" s="27">
        <v>445242.92000000004</v>
      </c>
      <c r="S393" s="28"/>
    </row>
    <row r="394" spans="1:19" x14ac:dyDescent="0.25">
      <c r="A394" s="29"/>
      <c r="B394" s="30"/>
      <c r="C394" s="31"/>
      <c r="D394" s="25" t="s">
        <v>20</v>
      </c>
      <c r="E394" s="24" t="s">
        <v>21</v>
      </c>
      <c r="F394" s="26">
        <v>2740</v>
      </c>
      <c r="G394" s="27">
        <v>2684.62</v>
      </c>
      <c r="H394" s="27">
        <v>2684.62</v>
      </c>
      <c r="I394" s="27">
        <v>7355858.8000000007</v>
      </c>
      <c r="S394" s="28"/>
    </row>
    <row r="395" spans="1:19" ht="36" x14ac:dyDescent="0.25">
      <c r="A395" s="29"/>
      <c r="B395" s="30"/>
      <c r="C395" s="31"/>
      <c r="D395" s="25" t="s">
        <v>22</v>
      </c>
      <c r="E395" s="24" t="s">
        <v>23</v>
      </c>
      <c r="F395" s="26">
        <v>1063</v>
      </c>
      <c r="G395" s="27">
        <v>4707.58</v>
      </c>
      <c r="H395" s="27">
        <v>4260.3599999999997</v>
      </c>
      <c r="I395" s="27">
        <v>4857022.16</v>
      </c>
      <c r="S395" s="28"/>
    </row>
    <row r="396" spans="1:19" x14ac:dyDescent="0.25">
      <c r="A396" s="29"/>
      <c r="B396" s="30"/>
      <c r="C396" s="31"/>
      <c r="D396" s="25" t="s">
        <v>74</v>
      </c>
      <c r="E396" s="24" t="s">
        <v>75</v>
      </c>
      <c r="F396" s="26">
        <v>6</v>
      </c>
      <c r="G396" s="27">
        <v>2982.91</v>
      </c>
      <c r="H396" s="27">
        <v>2982.91</v>
      </c>
      <c r="I396" s="27">
        <v>17897.46</v>
      </c>
      <c r="S396" s="28"/>
    </row>
    <row r="397" spans="1:19" ht="24" x14ac:dyDescent="0.25">
      <c r="A397" s="29"/>
      <c r="B397" s="30"/>
      <c r="C397" s="31"/>
      <c r="D397" s="25" t="s">
        <v>124</v>
      </c>
      <c r="E397" s="24" t="s">
        <v>125</v>
      </c>
      <c r="F397" s="26">
        <v>7</v>
      </c>
      <c r="G397" s="27">
        <v>2982.91</v>
      </c>
      <c r="H397" s="27">
        <v>2982.91</v>
      </c>
      <c r="I397" s="27">
        <v>20880.37</v>
      </c>
      <c r="S397" s="28"/>
    </row>
    <row r="398" spans="1:19" ht="24" x14ac:dyDescent="0.25">
      <c r="A398" s="29"/>
      <c r="B398" s="30"/>
      <c r="C398" s="31"/>
      <c r="D398" s="25" t="s">
        <v>48</v>
      </c>
      <c r="E398" s="24" t="s">
        <v>49</v>
      </c>
      <c r="F398" s="26">
        <v>200</v>
      </c>
      <c r="G398" s="27">
        <v>4437.33</v>
      </c>
      <c r="H398" s="27">
        <v>4015.78</v>
      </c>
      <c r="I398" s="27">
        <v>859222.15</v>
      </c>
      <c r="S398" s="28"/>
    </row>
    <row r="399" spans="1:19" ht="24" x14ac:dyDescent="0.25">
      <c r="A399" s="29"/>
      <c r="B399" s="30"/>
      <c r="C399" s="31"/>
      <c r="D399" s="25" t="s">
        <v>52</v>
      </c>
      <c r="E399" s="24" t="s">
        <v>53</v>
      </c>
      <c r="F399" s="26">
        <v>106</v>
      </c>
      <c r="G399" s="27">
        <v>4707.58</v>
      </c>
      <c r="H399" s="27">
        <v>4260.3599999999997</v>
      </c>
      <c r="I399" s="27">
        <v>480667.45999999996</v>
      </c>
      <c r="S399" s="28"/>
    </row>
    <row r="400" spans="1:19" x14ac:dyDescent="0.25">
      <c r="A400" s="29"/>
      <c r="B400" s="30"/>
      <c r="C400" s="31"/>
      <c r="D400" s="25" t="s">
        <v>24</v>
      </c>
      <c r="E400" s="24" t="s">
        <v>25</v>
      </c>
      <c r="F400" s="26">
        <v>1570</v>
      </c>
      <c r="G400" s="27">
        <v>2634.9</v>
      </c>
      <c r="H400" s="27">
        <v>2634.9</v>
      </c>
      <c r="I400" s="27">
        <v>4136793</v>
      </c>
      <c r="S400" s="28"/>
    </row>
    <row r="401" spans="1:19" ht="24" x14ac:dyDescent="0.25">
      <c r="A401" s="29"/>
      <c r="B401" s="30"/>
      <c r="C401" s="31"/>
      <c r="D401" s="25" t="s">
        <v>78</v>
      </c>
      <c r="E401" s="24" t="s">
        <v>79</v>
      </c>
      <c r="F401" s="26">
        <v>84</v>
      </c>
      <c r="G401" s="27">
        <v>4707.58</v>
      </c>
      <c r="H401" s="27">
        <v>4260.3599999999997</v>
      </c>
      <c r="I401" s="27">
        <v>384256.22</v>
      </c>
      <c r="S401" s="28"/>
    </row>
    <row r="402" spans="1:19" ht="24" x14ac:dyDescent="0.25">
      <c r="A402" s="29"/>
      <c r="B402" s="30"/>
      <c r="C402" s="31"/>
      <c r="D402" s="25" t="s">
        <v>30</v>
      </c>
      <c r="E402" s="24" t="s">
        <v>31</v>
      </c>
      <c r="F402" s="26">
        <v>42</v>
      </c>
      <c r="G402" s="27">
        <v>4707.58</v>
      </c>
      <c r="H402" s="27">
        <v>4260.3599999999997</v>
      </c>
      <c r="I402" s="27">
        <v>190562.84</v>
      </c>
      <c r="S402" s="28"/>
    </row>
    <row r="403" spans="1:19" x14ac:dyDescent="0.25">
      <c r="A403" s="29"/>
      <c r="B403" s="30"/>
      <c r="C403" s="31"/>
      <c r="D403" s="25" t="s">
        <v>80</v>
      </c>
      <c r="E403" s="24" t="s">
        <v>81</v>
      </c>
      <c r="F403" s="26">
        <v>186</v>
      </c>
      <c r="G403" s="27">
        <v>2982.91</v>
      </c>
      <c r="H403" s="27">
        <v>2982.91</v>
      </c>
      <c r="I403" s="27">
        <v>554821.26</v>
      </c>
      <c r="S403" s="28"/>
    </row>
    <row r="404" spans="1:19" x14ac:dyDescent="0.25">
      <c r="A404" s="29"/>
      <c r="B404" s="30"/>
      <c r="C404" s="31"/>
      <c r="D404" s="25" t="s">
        <v>82</v>
      </c>
      <c r="E404" s="24" t="s">
        <v>83</v>
      </c>
      <c r="F404" s="26">
        <v>7</v>
      </c>
      <c r="G404" s="27">
        <v>2982.91</v>
      </c>
      <c r="H404" s="27">
        <v>2982.91</v>
      </c>
      <c r="I404" s="27">
        <v>20880.37</v>
      </c>
      <c r="S404" s="28"/>
    </row>
    <row r="405" spans="1:19" ht="24" x14ac:dyDescent="0.25">
      <c r="A405" s="29"/>
      <c r="B405" s="30"/>
      <c r="C405" s="31"/>
      <c r="D405" s="25" t="s">
        <v>32</v>
      </c>
      <c r="E405" s="24" t="s">
        <v>33</v>
      </c>
      <c r="F405" s="26">
        <v>355</v>
      </c>
      <c r="G405" s="27">
        <v>4707.58</v>
      </c>
      <c r="H405" s="27">
        <v>4260.3599999999997</v>
      </c>
      <c r="I405" s="27">
        <v>1614841.1800000002</v>
      </c>
      <c r="S405" s="28"/>
    </row>
    <row r="406" spans="1:19" ht="24" x14ac:dyDescent="0.25">
      <c r="A406" s="29"/>
      <c r="B406" s="30"/>
      <c r="C406" s="31"/>
      <c r="D406" s="25" t="s">
        <v>36</v>
      </c>
      <c r="E406" s="24" t="s">
        <v>37</v>
      </c>
      <c r="F406" s="26">
        <v>79</v>
      </c>
      <c r="G406" s="27">
        <v>3678.92</v>
      </c>
      <c r="H406" s="27">
        <v>3678.92</v>
      </c>
      <c r="I406" s="27">
        <v>290634.68</v>
      </c>
      <c r="S406" s="28"/>
    </row>
    <row r="407" spans="1:19" ht="36" x14ac:dyDescent="0.25">
      <c r="A407" s="29"/>
      <c r="B407" s="30"/>
      <c r="C407" s="31"/>
      <c r="D407" s="25" t="s">
        <v>38</v>
      </c>
      <c r="E407" s="24" t="s">
        <v>39</v>
      </c>
      <c r="F407" s="26">
        <v>737</v>
      </c>
      <c r="G407" s="27">
        <v>5248.08</v>
      </c>
      <c r="H407" s="27">
        <v>4749.51</v>
      </c>
      <c r="I407" s="27">
        <v>3740201.04</v>
      </c>
      <c r="S407" s="28"/>
    </row>
    <row r="408" spans="1:19" ht="24" x14ac:dyDescent="0.25">
      <c r="A408" s="29"/>
      <c r="B408" s="30"/>
      <c r="C408" s="31"/>
      <c r="D408" s="25" t="s">
        <v>96</v>
      </c>
      <c r="E408" s="24" t="s">
        <v>97</v>
      </c>
      <c r="F408" s="26">
        <v>228</v>
      </c>
      <c r="G408" s="27">
        <v>5248.08</v>
      </c>
      <c r="H408" s="27">
        <v>4749.51</v>
      </c>
      <c r="I408" s="27">
        <v>1155180.93</v>
      </c>
      <c r="S408" s="28"/>
    </row>
    <row r="409" spans="1:19" ht="36" x14ac:dyDescent="0.25">
      <c r="A409" s="29"/>
      <c r="B409" s="30"/>
      <c r="C409" s="31"/>
      <c r="D409" s="25" t="s">
        <v>132</v>
      </c>
      <c r="E409" s="24" t="s">
        <v>133</v>
      </c>
      <c r="F409" s="26">
        <v>402</v>
      </c>
      <c r="G409" s="27">
        <v>5248.08</v>
      </c>
      <c r="H409" s="27">
        <v>4749.51</v>
      </c>
      <c r="I409" s="27">
        <v>2037934.0800000001</v>
      </c>
      <c r="S409" s="28"/>
    </row>
    <row r="410" spans="1:19" x14ac:dyDescent="0.25">
      <c r="A410" s="29"/>
      <c r="B410" s="30"/>
      <c r="C410" s="31"/>
      <c r="D410" s="25" t="s">
        <v>128</v>
      </c>
      <c r="E410" s="24" t="s">
        <v>129</v>
      </c>
      <c r="F410" s="26">
        <v>15</v>
      </c>
      <c r="G410" s="27">
        <v>2982.91</v>
      </c>
      <c r="H410" s="27">
        <v>2982.91</v>
      </c>
      <c r="I410" s="27">
        <v>44743.649999999994</v>
      </c>
      <c r="S410" s="28"/>
    </row>
    <row r="411" spans="1:19" ht="24" x14ac:dyDescent="0.25">
      <c r="A411" s="29"/>
      <c r="B411" s="30"/>
      <c r="C411" s="31"/>
      <c r="D411" s="25" t="s">
        <v>106</v>
      </c>
      <c r="E411" s="24" t="s">
        <v>107</v>
      </c>
      <c r="F411" s="26">
        <v>567</v>
      </c>
      <c r="G411" s="27">
        <v>4707.58</v>
      </c>
      <c r="H411" s="27">
        <v>4260.3599999999997</v>
      </c>
      <c r="I411" s="27">
        <v>2594959.34</v>
      </c>
      <c r="S411" s="28"/>
    </row>
    <row r="412" spans="1:19" x14ac:dyDescent="0.25">
      <c r="A412" s="29"/>
      <c r="B412" s="30"/>
      <c r="C412" s="32" t="s">
        <v>152</v>
      </c>
      <c r="D412" s="33"/>
      <c r="E412" s="33"/>
      <c r="F412" s="34">
        <v>11665</v>
      </c>
      <c r="G412" s="35"/>
      <c r="H412" s="35"/>
      <c r="I412" s="35">
        <v>40336422.099999994</v>
      </c>
      <c r="S412" s="28"/>
    </row>
    <row r="413" spans="1:19" x14ac:dyDescent="0.25">
      <c r="A413" s="22">
        <v>25</v>
      </c>
      <c r="B413" s="23">
        <v>430334</v>
      </c>
      <c r="C413" s="24" t="s">
        <v>153</v>
      </c>
      <c r="D413" s="25" t="s">
        <v>90</v>
      </c>
      <c r="E413" s="24" t="s">
        <v>91</v>
      </c>
      <c r="F413" s="26">
        <v>64</v>
      </c>
      <c r="G413" s="27">
        <v>2982.91</v>
      </c>
      <c r="H413" s="27">
        <v>2982.91</v>
      </c>
      <c r="I413" s="27">
        <v>190906.23999999999</v>
      </c>
      <c r="S413" s="28"/>
    </row>
    <row r="414" spans="1:19" x14ac:dyDescent="0.25">
      <c r="A414" s="29"/>
      <c r="B414" s="30"/>
      <c r="C414" s="31"/>
      <c r="D414" s="25" t="s">
        <v>62</v>
      </c>
      <c r="E414" s="24" t="s">
        <v>63</v>
      </c>
      <c r="F414" s="26">
        <v>171</v>
      </c>
      <c r="G414" s="27">
        <v>2982.91</v>
      </c>
      <c r="H414" s="27">
        <v>2982.91</v>
      </c>
      <c r="I414" s="27">
        <v>510077.61</v>
      </c>
      <c r="S414" s="28"/>
    </row>
    <row r="415" spans="1:19" ht="24" x14ac:dyDescent="0.25">
      <c r="A415" s="29"/>
      <c r="B415" s="30"/>
      <c r="C415" s="31"/>
      <c r="D415" s="25" t="s">
        <v>42</v>
      </c>
      <c r="E415" s="24" t="s">
        <v>43</v>
      </c>
      <c r="F415" s="26">
        <v>242</v>
      </c>
      <c r="G415" s="27">
        <v>2982.91</v>
      </c>
      <c r="H415" s="27">
        <v>2982.91</v>
      </c>
      <c r="I415" s="27">
        <v>721864.22</v>
      </c>
      <c r="S415" s="28"/>
    </row>
    <row r="416" spans="1:19" x14ac:dyDescent="0.25">
      <c r="A416" s="29"/>
      <c r="B416" s="30"/>
      <c r="C416" s="31"/>
      <c r="D416" s="25" t="s">
        <v>44</v>
      </c>
      <c r="E416" s="24" t="s">
        <v>45</v>
      </c>
      <c r="F416" s="26">
        <v>2</v>
      </c>
      <c r="G416" s="27">
        <v>2982.91</v>
      </c>
      <c r="H416" s="27">
        <v>2982.91</v>
      </c>
      <c r="I416" s="27">
        <v>5965.82</v>
      </c>
      <c r="S416" s="28"/>
    </row>
    <row r="417" spans="1:19" x14ac:dyDescent="0.25">
      <c r="A417" s="29"/>
      <c r="B417" s="30"/>
      <c r="C417" s="31"/>
      <c r="D417" s="25" t="s">
        <v>120</v>
      </c>
      <c r="E417" s="24" t="s">
        <v>121</v>
      </c>
      <c r="F417" s="26">
        <v>2</v>
      </c>
      <c r="G417" s="27">
        <v>2982.91</v>
      </c>
      <c r="H417" s="27">
        <v>2982.91</v>
      </c>
      <c r="I417" s="27">
        <v>5965.82</v>
      </c>
      <c r="S417" s="28"/>
    </row>
    <row r="418" spans="1:19" x14ac:dyDescent="0.25">
      <c r="A418" s="29"/>
      <c r="B418" s="30"/>
      <c r="C418" s="31"/>
      <c r="D418" s="25" t="s">
        <v>18</v>
      </c>
      <c r="E418" s="24" t="s">
        <v>19</v>
      </c>
      <c r="F418" s="26">
        <v>114</v>
      </c>
      <c r="G418" s="27">
        <v>2982.91</v>
      </c>
      <c r="H418" s="27">
        <v>2982.91</v>
      </c>
      <c r="I418" s="27">
        <v>340051.74</v>
      </c>
      <c r="S418" s="28"/>
    </row>
    <row r="419" spans="1:19" x14ac:dyDescent="0.25">
      <c r="A419" s="29"/>
      <c r="B419" s="30"/>
      <c r="C419" s="31"/>
      <c r="D419" s="25" t="s">
        <v>20</v>
      </c>
      <c r="E419" s="24" t="s">
        <v>21</v>
      </c>
      <c r="F419" s="26">
        <v>550</v>
      </c>
      <c r="G419" s="27">
        <v>2684.62</v>
      </c>
      <c r="H419" s="27">
        <v>2684.62</v>
      </c>
      <c r="I419" s="27">
        <v>1476541</v>
      </c>
      <c r="S419" s="28"/>
    </row>
    <row r="420" spans="1:19" ht="36" x14ac:dyDescent="0.25">
      <c r="A420" s="29"/>
      <c r="B420" s="30"/>
      <c r="C420" s="31"/>
      <c r="D420" s="25" t="s">
        <v>22</v>
      </c>
      <c r="E420" s="24" t="s">
        <v>23</v>
      </c>
      <c r="F420" s="26">
        <v>5</v>
      </c>
      <c r="G420" s="27">
        <v>4707.58</v>
      </c>
      <c r="H420" s="27">
        <v>4260.3599999999997</v>
      </c>
      <c r="I420" s="27">
        <v>22643.46</v>
      </c>
      <c r="S420" s="28"/>
    </row>
    <row r="421" spans="1:19" ht="24" x14ac:dyDescent="0.25">
      <c r="A421" s="29"/>
      <c r="B421" s="30"/>
      <c r="C421" s="31"/>
      <c r="D421" s="25" t="s">
        <v>46</v>
      </c>
      <c r="E421" s="24" t="s">
        <v>47</v>
      </c>
      <c r="F421" s="26">
        <v>19</v>
      </c>
      <c r="G421" s="27">
        <v>2982.91</v>
      </c>
      <c r="H421" s="27">
        <v>2982.91</v>
      </c>
      <c r="I421" s="27">
        <v>56675.289999999994</v>
      </c>
      <c r="S421" s="28"/>
    </row>
    <row r="422" spans="1:19" x14ac:dyDescent="0.25">
      <c r="A422" s="29"/>
      <c r="B422" s="30"/>
      <c r="C422" s="31"/>
      <c r="D422" s="25" t="s">
        <v>50</v>
      </c>
      <c r="E422" s="24" t="s">
        <v>51</v>
      </c>
      <c r="F422" s="26">
        <v>55</v>
      </c>
      <c r="G422" s="27">
        <v>2982.91</v>
      </c>
      <c r="H422" s="27">
        <v>2982.91</v>
      </c>
      <c r="I422" s="27">
        <v>164060.04999999999</v>
      </c>
      <c r="S422" s="28"/>
    </row>
    <row r="423" spans="1:19" x14ac:dyDescent="0.25">
      <c r="A423" s="29"/>
      <c r="B423" s="30"/>
      <c r="C423" s="31"/>
      <c r="D423" s="25" t="s">
        <v>24</v>
      </c>
      <c r="E423" s="24" t="s">
        <v>25</v>
      </c>
      <c r="F423" s="26">
        <v>765</v>
      </c>
      <c r="G423" s="27">
        <v>2634.9</v>
      </c>
      <c r="H423" s="27">
        <v>2634.9</v>
      </c>
      <c r="I423" s="27">
        <v>2015698.5</v>
      </c>
      <c r="S423" s="28"/>
    </row>
    <row r="424" spans="1:19" ht="24" x14ac:dyDescent="0.25">
      <c r="A424" s="29"/>
      <c r="B424" s="30"/>
      <c r="C424" s="31"/>
      <c r="D424" s="25" t="s">
        <v>78</v>
      </c>
      <c r="E424" s="24" t="s">
        <v>79</v>
      </c>
      <c r="F424" s="26">
        <v>1</v>
      </c>
      <c r="G424" s="27">
        <v>4707.58</v>
      </c>
      <c r="H424" s="27">
        <v>4260.3599999999997</v>
      </c>
      <c r="I424" s="27">
        <v>4260.3599999999997</v>
      </c>
      <c r="S424" s="28"/>
    </row>
    <row r="425" spans="1:19" x14ac:dyDescent="0.25">
      <c r="A425" s="29"/>
      <c r="B425" s="30"/>
      <c r="C425" s="31"/>
      <c r="D425" s="25" t="s">
        <v>80</v>
      </c>
      <c r="E425" s="24" t="s">
        <v>81</v>
      </c>
      <c r="F425" s="26">
        <v>80</v>
      </c>
      <c r="G425" s="27">
        <v>2982.91</v>
      </c>
      <c r="H425" s="27">
        <v>2982.91</v>
      </c>
      <c r="I425" s="27">
        <v>238632.8</v>
      </c>
      <c r="S425" s="28"/>
    </row>
    <row r="426" spans="1:19" x14ac:dyDescent="0.25">
      <c r="A426" s="29"/>
      <c r="B426" s="30"/>
      <c r="C426" s="31"/>
      <c r="D426" s="25" t="s">
        <v>34</v>
      </c>
      <c r="E426" s="24" t="s">
        <v>35</v>
      </c>
      <c r="F426" s="26">
        <v>611</v>
      </c>
      <c r="G426" s="27">
        <v>2982.91</v>
      </c>
      <c r="H426" s="27">
        <v>2982.91</v>
      </c>
      <c r="I426" s="27">
        <v>1822558.0099999998</v>
      </c>
      <c r="S426" s="28"/>
    </row>
    <row r="427" spans="1:19" ht="24" x14ac:dyDescent="0.25">
      <c r="A427" s="29"/>
      <c r="B427" s="30"/>
      <c r="C427" s="31"/>
      <c r="D427" s="25" t="s">
        <v>36</v>
      </c>
      <c r="E427" s="24" t="s">
        <v>37</v>
      </c>
      <c r="F427" s="26">
        <v>740</v>
      </c>
      <c r="G427" s="27">
        <v>3678.92</v>
      </c>
      <c r="H427" s="27">
        <v>3678.92</v>
      </c>
      <c r="I427" s="27">
        <v>2722400.8</v>
      </c>
      <c r="S427" s="28"/>
    </row>
    <row r="428" spans="1:19" ht="36" x14ac:dyDescent="0.25">
      <c r="A428" s="29"/>
      <c r="B428" s="30"/>
      <c r="C428" s="31"/>
      <c r="D428" s="25" t="s">
        <v>38</v>
      </c>
      <c r="E428" s="24" t="s">
        <v>39</v>
      </c>
      <c r="F428" s="26">
        <v>7</v>
      </c>
      <c r="G428" s="27">
        <v>5248.08</v>
      </c>
      <c r="H428" s="27">
        <v>4749.51</v>
      </c>
      <c r="I428" s="27">
        <v>35240.85</v>
      </c>
      <c r="S428" s="28"/>
    </row>
    <row r="429" spans="1:19" ht="24" x14ac:dyDescent="0.25">
      <c r="A429" s="29"/>
      <c r="B429" s="30"/>
      <c r="C429" s="31"/>
      <c r="D429" s="25" t="s">
        <v>96</v>
      </c>
      <c r="E429" s="24" t="s">
        <v>97</v>
      </c>
      <c r="F429" s="26">
        <v>2</v>
      </c>
      <c r="G429" s="27">
        <v>5248.08</v>
      </c>
      <c r="H429" s="27">
        <v>4749.51</v>
      </c>
      <c r="I429" s="27">
        <v>9499.02</v>
      </c>
      <c r="S429" s="28"/>
    </row>
    <row r="430" spans="1:19" ht="24" x14ac:dyDescent="0.25">
      <c r="A430" s="29"/>
      <c r="B430" s="30"/>
      <c r="C430" s="31"/>
      <c r="D430" s="25" t="s">
        <v>106</v>
      </c>
      <c r="E430" s="24" t="s">
        <v>107</v>
      </c>
      <c r="F430" s="26">
        <v>1</v>
      </c>
      <c r="G430" s="27">
        <v>4707.58</v>
      </c>
      <c r="H430" s="27">
        <v>4260.3599999999997</v>
      </c>
      <c r="I430" s="27">
        <v>4260.3599999999997</v>
      </c>
      <c r="S430" s="28"/>
    </row>
    <row r="431" spans="1:19" x14ac:dyDescent="0.25">
      <c r="A431" s="29"/>
      <c r="B431" s="30"/>
      <c r="C431" s="32" t="s">
        <v>154</v>
      </c>
      <c r="D431" s="33"/>
      <c r="E431" s="33"/>
      <c r="F431" s="34">
        <v>3431</v>
      </c>
      <c r="G431" s="35"/>
      <c r="H431" s="35"/>
      <c r="I431" s="35">
        <v>10347301.949999997</v>
      </c>
      <c r="S431" s="28"/>
    </row>
    <row r="432" spans="1:19" x14ac:dyDescent="0.25">
      <c r="A432" s="22">
        <v>26</v>
      </c>
      <c r="B432" s="23">
        <v>430336</v>
      </c>
      <c r="C432" s="24" t="s">
        <v>155</v>
      </c>
      <c r="D432" s="25" t="s">
        <v>58</v>
      </c>
      <c r="E432" s="24" t="s">
        <v>59</v>
      </c>
      <c r="F432" s="26">
        <v>1</v>
      </c>
      <c r="G432" s="27">
        <v>2982.91</v>
      </c>
      <c r="H432" s="27">
        <v>2982.91</v>
      </c>
      <c r="I432" s="27">
        <v>2982.91</v>
      </c>
      <c r="S432" s="28"/>
    </row>
    <row r="433" spans="1:19" ht="36" x14ac:dyDescent="0.25">
      <c r="A433" s="29"/>
      <c r="B433" s="30"/>
      <c r="C433" s="31"/>
      <c r="D433" s="25" t="s">
        <v>60</v>
      </c>
      <c r="E433" s="24" t="s">
        <v>61</v>
      </c>
      <c r="F433" s="26">
        <v>3</v>
      </c>
      <c r="G433" s="27">
        <v>4707.58</v>
      </c>
      <c r="H433" s="27">
        <v>4260.3599999999997</v>
      </c>
      <c r="I433" s="27">
        <v>13228.3</v>
      </c>
      <c r="S433" s="28"/>
    </row>
    <row r="434" spans="1:19" x14ac:dyDescent="0.25">
      <c r="A434" s="29"/>
      <c r="B434" s="30"/>
      <c r="C434" s="31"/>
      <c r="D434" s="25" t="s">
        <v>62</v>
      </c>
      <c r="E434" s="24" t="s">
        <v>63</v>
      </c>
      <c r="F434" s="26">
        <v>4</v>
      </c>
      <c r="G434" s="27">
        <v>2982.91</v>
      </c>
      <c r="H434" s="27">
        <v>2982.91</v>
      </c>
      <c r="I434" s="27">
        <v>11931.64</v>
      </c>
      <c r="S434" s="28"/>
    </row>
    <row r="435" spans="1:19" ht="24" x14ac:dyDescent="0.25">
      <c r="A435" s="29"/>
      <c r="B435" s="30"/>
      <c r="C435" s="31"/>
      <c r="D435" s="25" t="s">
        <v>42</v>
      </c>
      <c r="E435" s="24" t="s">
        <v>43</v>
      </c>
      <c r="F435" s="26">
        <v>20</v>
      </c>
      <c r="G435" s="27">
        <v>2982.91</v>
      </c>
      <c r="H435" s="27">
        <v>2982.91</v>
      </c>
      <c r="I435" s="27">
        <v>59658.2</v>
      </c>
      <c r="S435" s="28"/>
    </row>
    <row r="436" spans="1:19" x14ac:dyDescent="0.25">
      <c r="A436" s="29"/>
      <c r="B436" s="30"/>
      <c r="C436" s="31"/>
      <c r="D436" s="25" t="s">
        <v>94</v>
      </c>
      <c r="E436" s="24" t="s">
        <v>95</v>
      </c>
      <c r="F436" s="26">
        <v>17</v>
      </c>
      <c r="G436" s="27">
        <v>2982.91</v>
      </c>
      <c r="H436" s="27">
        <v>2982.91</v>
      </c>
      <c r="I436" s="27">
        <v>50709.47</v>
      </c>
      <c r="S436" s="28"/>
    </row>
    <row r="437" spans="1:19" x14ac:dyDescent="0.25">
      <c r="A437" s="29"/>
      <c r="B437" s="30"/>
      <c r="C437" s="31"/>
      <c r="D437" s="25" t="s">
        <v>44</v>
      </c>
      <c r="E437" s="24" t="s">
        <v>45</v>
      </c>
      <c r="F437" s="26">
        <v>7</v>
      </c>
      <c r="G437" s="27">
        <v>2982.91</v>
      </c>
      <c r="H437" s="27">
        <v>2982.91</v>
      </c>
      <c r="I437" s="27">
        <v>20880.37</v>
      </c>
      <c r="S437" s="28"/>
    </row>
    <row r="438" spans="1:19" x14ac:dyDescent="0.25">
      <c r="A438" s="29"/>
      <c r="B438" s="30"/>
      <c r="C438" s="31"/>
      <c r="D438" s="25" t="s">
        <v>18</v>
      </c>
      <c r="E438" s="24" t="s">
        <v>19</v>
      </c>
      <c r="F438" s="26">
        <v>13</v>
      </c>
      <c r="G438" s="27">
        <v>2982.91</v>
      </c>
      <c r="H438" s="27">
        <v>2982.91</v>
      </c>
      <c r="I438" s="27">
        <v>38777.83</v>
      </c>
      <c r="S438" s="28"/>
    </row>
    <row r="439" spans="1:19" x14ac:dyDescent="0.25">
      <c r="A439" s="29"/>
      <c r="B439" s="30"/>
      <c r="C439" s="31"/>
      <c r="D439" s="25" t="s">
        <v>122</v>
      </c>
      <c r="E439" s="24" t="s">
        <v>123</v>
      </c>
      <c r="F439" s="26">
        <v>17</v>
      </c>
      <c r="G439" s="27">
        <v>2982.91</v>
      </c>
      <c r="H439" s="27">
        <v>2982.91</v>
      </c>
      <c r="I439" s="27">
        <v>50709.47</v>
      </c>
      <c r="S439" s="28"/>
    </row>
    <row r="440" spans="1:19" ht="24" x14ac:dyDescent="0.25">
      <c r="A440" s="29"/>
      <c r="B440" s="30"/>
      <c r="C440" s="31"/>
      <c r="D440" s="25" t="s">
        <v>70</v>
      </c>
      <c r="E440" s="24" t="s">
        <v>71</v>
      </c>
      <c r="F440" s="26">
        <v>1</v>
      </c>
      <c r="G440" s="27">
        <v>4707.58</v>
      </c>
      <c r="H440" s="27">
        <v>4260.3599999999997</v>
      </c>
      <c r="I440" s="27">
        <v>4260.3599999999997</v>
      </c>
      <c r="S440" s="28"/>
    </row>
    <row r="441" spans="1:19" x14ac:dyDescent="0.25">
      <c r="A441" s="29"/>
      <c r="B441" s="30"/>
      <c r="C441" s="31"/>
      <c r="D441" s="25" t="s">
        <v>20</v>
      </c>
      <c r="E441" s="24" t="s">
        <v>21</v>
      </c>
      <c r="F441" s="26">
        <v>170</v>
      </c>
      <c r="G441" s="27">
        <v>2684.62</v>
      </c>
      <c r="H441" s="27">
        <v>2684.62</v>
      </c>
      <c r="I441" s="27">
        <v>456385.4</v>
      </c>
      <c r="S441" s="28"/>
    </row>
    <row r="442" spans="1:19" ht="36" x14ac:dyDescent="0.25">
      <c r="A442" s="29"/>
      <c r="B442" s="30"/>
      <c r="C442" s="31"/>
      <c r="D442" s="25" t="s">
        <v>22</v>
      </c>
      <c r="E442" s="24" t="s">
        <v>23</v>
      </c>
      <c r="F442" s="26">
        <v>532</v>
      </c>
      <c r="G442" s="27">
        <v>4707.58</v>
      </c>
      <c r="H442" s="27">
        <v>4260.3599999999997</v>
      </c>
      <c r="I442" s="27">
        <v>2428852.38</v>
      </c>
      <c r="S442" s="28"/>
    </row>
    <row r="443" spans="1:19" ht="24" x14ac:dyDescent="0.25">
      <c r="A443" s="29"/>
      <c r="B443" s="30"/>
      <c r="C443" s="31"/>
      <c r="D443" s="25" t="s">
        <v>46</v>
      </c>
      <c r="E443" s="24" t="s">
        <v>47</v>
      </c>
      <c r="F443" s="26">
        <v>209</v>
      </c>
      <c r="G443" s="27">
        <v>2982.91</v>
      </c>
      <c r="H443" s="27">
        <v>2982.91</v>
      </c>
      <c r="I443" s="27">
        <v>623428.18999999994</v>
      </c>
      <c r="S443" s="28"/>
    </row>
    <row r="444" spans="1:19" ht="24" x14ac:dyDescent="0.25">
      <c r="A444" s="29"/>
      <c r="B444" s="30"/>
      <c r="C444" s="31"/>
      <c r="D444" s="25" t="s">
        <v>48</v>
      </c>
      <c r="E444" s="24" t="s">
        <v>49</v>
      </c>
      <c r="F444" s="26">
        <v>7</v>
      </c>
      <c r="G444" s="27">
        <v>4437.33</v>
      </c>
      <c r="H444" s="27">
        <v>4015.78</v>
      </c>
      <c r="I444" s="27">
        <v>28953.56</v>
      </c>
      <c r="S444" s="28"/>
    </row>
    <row r="445" spans="1:19" x14ac:dyDescent="0.25">
      <c r="A445" s="29"/>
      <c r="B445" s="30"/>
      <c r="C445" s="31"/>
      <c r="D445" s="25" t="s">
        <v>50</v>
      </c>
      <c r="E445" s="24" t="s">
        <v>51</v>
      </c>
      <c r="F445" s="26">
        <v>264</v>
      </c>
      <c r="G445" s="27">
        <v>2982.91</v>
      </c>
      <c r="H445" s="27">
        <v>2982.91</v>
      </c>
      <c r="I445" s="27">
        <v>787488.24</v>
      </c>
      <c r="S445" s="28"/>
    </row>
    <row r="446" spans="1:19" x14ac:dyDescent="0.25">
      <c r="A446" s="29"/>
      <c r="B446" s="30"/>
      <c r="C446" s="31"/>
      <c r="D446" s="25" t="s">
        <v>24</v>
      </c>
      <c r="E446" s="24" t="s">
        <v>25</v>
      </c>
      <c r="F446" s="26">
        <v>20</v>
      </c>
      <c r="G446" s="27">
        <v>2634.9</v>
      </c>
      <c r="H446" s="27">
        <v>2634.9</v>
      </c>
      <c r="I446" s="27">
        <v>52698</v>
      </c>
      <c r="S446" s="28"/>
    </row>
    <row r="447" spans="1:19" ht="24" x14ac:dyDescent="0.25">
      <c r="A447" s="29"/>
      <c r="B447" s="30"/>
      <c r="C447" s="31"/>
      <c r="D447" s="25" t="s">
        <v>78</v>
      </c>
      <c r="E447" s="24" t="s">
        <v>79</v>
      </c>
      <c r="F447" s="26">
        <v>5</v>
      </c>
      <c r="G447" s="27">
        <v>4707.58</v>
      </c>
      <c r="H447" s="27">
        <v>4260.3599999999997</v>
      </c>
      <c r="I447" s="27">
        <v>21749.019999999997</v>
      </c>
      <c r="S447" s="28"/>
    </row>
    <row r="448" spans="1:19" x14ac:dyDescent="0.25">
      <c r="A448" s="29"/>
      <c r="B448" s="30"/>
      <c r="C448" s="31"/>
      <c r="D448" s="25" t="s">
        <v>80</v>
      </c>
      <c r="E448" s="24" t="s">
        <v>81</v>
      </c>
      <c r="F448" s="26">
        <v>1</v>
      </c>
      <c r="G448" s="27">
        <v>2982.91</v>
      </c>
      <c r="H448" s="27">
        <v>2982.91</v>
      </c>
      <c r="I448" s="27">
        <v>2982.91</v>
      </c>
      <c r="S448" s="28"/>
    </row>
    <row r="449" spans="1:19" ht="24" x14ac:dyDescent="0.25">
      <c r="A449" s="29"/>
      <c r="B449" s="30"/>
      <c r="C449" s="31"/>
      <c r="D449" s="25" t="s">
        <v>36</v>
      </c>
      <c r="E449" s="24" t="s">
        <v>37</v>
      </c>
      <c r="F449" s="26">
        <v>455</v>
      </c>
      <c r="G449" s="27">
        <v>3678.92</v>
      </c>
      <c r="H449" s="27">
        <v>3678.92</v>
      </c>
      <c r="I449" s="27">
        <v>1673908.5999999999</v>
      </c>
      <c r="S449" s="28"/>
    </row>
    <row r="450" spans="1:19" ht="36" x14ac:dyDescent="0.25">
      <c r="A450" s="29"/>
      <c r="B450" s="30"/>
      <c r="C450" s="31"/>
      <c r="D450" s="25" t="s">
        <v>132</v>
      </c>
      <c r="E450" s="24" t="s">
        <v>133</v>
      </c>
      <c r="F450" s="26">
        <v>69</v>
      </c>
      <c r="G450" s="27">
        <v>5248.08</v>
      </c>
      <c r="H450" s="27">
        <v>4749.51</v>
      </c>
      <c r="I450" s="27">
        <v>350151.84</v>
      </c>
      <c r="S450" s="28"/>
    </row>
    <row r="451" spans="1:19" x14ac:dyDescent="0.25">
      <c r="A451" s="29"/>
      <c r="B451" s="30"/>
      <c r="C451" s="32" t="s">
        <v>156</v>
      </c>
      <c r="D451" s="33"/>
      <c r="E451" s="33"/>
      <c r="F451" s="34">
        <v>1815</v>
      </c>
      <c r="G451" s="35"/>
      <c r="H451" s="35"/>
      <c r="I451" s="35">
        <v>6679736.6899999995</v>
      </c>
      <c r="S451" s="28"/>
    </row>
    <row r="452" spans="1:19" ht="24" x14ac:dyDescent="0.25">
      <c r="A452" s="22">
        <v>27</v>
      </c>
      <c r="B452" s="23">
        <v>430350</v>
      </c>
      <c r="C452" s="24" t="s">
        <v>157</v>
      </c>
      <c r="D452" s="25" t="s">
        <v>42</v>
      </c>
      <c r="E452" s="24" t="s">
        <v>43</v>
      </c>
      <c r="F452" s="26">
        <v>112</v>
      </c>
      <c r="G452" s="27">
        <v>2982.91</v>
      </c>
      <c r="H452" s="27">
        <v>2982.91</v>
      </c>
      <c r="I452" s="27">
        <v>334085.92</v>
      </c>
      <c r="S452" s="28"/>
    </row>
    <row r="453" spans="1:19" x14ac:dyDescent="0.25">
      <c r="A453" s="29"/>
      <c r="B453" s="30"/>
      <c r="C453" s="31"/>
      <c r="D453" s="25" t="s">
        <v>44</v>
      </c>
      <c r="E453" s="24" t="s">
        <v>45</v>
      </c>
      <c r="F453" s="26">
        <v>24</v>
      </c>
      <c r="G453" s="27">
        <v>2982.91</v>
      </c>
      <c r="H453" s="27">
        <v>2982.91</v>
      </c>
      <c r="I453" s="27">
        <v>71589.84</v>
      </c>
      <c r="S453" s="28"/>
    </row>
    <row r="454" spans="1:19" x14ac:dyDescent="0.25">
      <c r="A454" s="29"/>
      <c r="B454" s="30"/>
      <c r="C454" s="31"/>
      <c r="D454" s="25" t="s">
        <v>18</v>
      </c>
      <c r="E454" s="24" t="s">
        <v>19</v>
      </c>
      <c r="F454" s="26">
        <v>19</v>
      </c>
      <c r="G454" s="27">
        <v>2982.91</v>
      </c>
      <c r="H454" s="27">
        <v>2982.91</v>
      </c>
      <c r="I454" s="27">
        <v>56675.289999999994</v>
      </c>
      <c r="S454" s="28"/>
    </row>
    <row r="455" spans="1:19" x14ac:dyDescent="0.25">
      <c r="A455" s="29"/>
      <c r="B455" s="30"/>
      <c r="C455" s="31"/>
      <c r="D455" s="25" t="s">
        <v>20</v>
      </c>
      <c r="E455" s="24" t="s">
        <v>21</v>
      </c>
      <c r="F455" s="26">
        <v>284</v>
      </c>
      <c r="G455" s="27">
        <v>2684.62</v>
      </c>
      <c r="H455" s="27">
        <v>2684.62</v>
      </c>
      <c r="I455" s="27">
        <v>762432.08000000007</v>
      </c>
      <c r="S455" s="28"/>
    </row>
    <row r="456" spans="1:19" ht="36" x14ac:dyDescent="0.25">
      <c r="A456" s="29"/>
      <c r="B456" s="30"/>
      <c r="C456" s="31"/>
      <c r="D456" s="25" t="s">
        <v>22</v>
      </c>
      <c r="E456" s="24" t="s">
        <v>23</v>
      </c>
      <c r="F456" s="26">
        <v>50</v>
      </c>
      <c r="G456" s="27">
        <v>4707.58</v>
      </c>
      <c r="H456" s="27">
        <v>4260.3599999999997</v>
      </c>
      <c r="I456" s="27">
        <v>226434.59999999998</v>
      </c>
      <c r="S456" s="28"/>
    </row>
    <row r="457" spans="1:19" x14ac:dyDescent="0.25">
      <c r="A457" s="29"/>
      <c r="B457" s="30"/>
      <c r="C457" s="31"/>
      <c r="D457" s="25" t="s">
        <v>24</v>
      </c>
      <c r="E457" s="24" t="s">
        <v>25</v>
      </c>
      <c r="F457" s="26">
        <v>157</v>
      </c>
      <c r="G457" s="27">
        <v>2634.9</v>
      </c>
      <c r="H457" s="27">
        <v>2634.9</v>
      </c>
      <c r="I457" s="27">
        <v>413679.30000000005</v>
      </c>
      <c r="S457" s="28"/>
    </row>
    <row r="458" spans="1:19" ht="24" x14ac:dyDescent="0.25">
      <c r="A458" s="29"/>
      <c r="B458" s="30"/>
      <c r="C458" s="31"/>
      <c r="D458" s="25" t="s">
        <v>32</v>
      </c>
      <c r="E458" s="24" t="s">
        <v>33</v>
      </c>
      <c r="F458" s="26">
        <v>23</v>
      </c>
      <c r="G458" s="27">
        <v>4707.58</v>
      </c>
      <c r="H458" s="27">
        <v>4260.3599999999997</v>
      </c>
      <c r="I458" s="27">
        <v>103802.14</v>
      </c>
      <c r="S458" s="28"/>
    </row>
    <row r="459" spans="1:19" ht="24" x14ac:dyDescent="0.25">
      <c r="A459" s="29"/>
      <c r="B459" s="30"/>
      <c r="C459" s="31"/>
      <c r="D459" s="25" t="s">
        <v>36</v>
      </c>
      <c r="E459" s="24" t="s">
        <v>37</v>
      </c>
      <c r="F459" s="26">
        <v>72</v>
      </c>
      <c r="G459" s="27">
        <v>3678.92</v>
      </c>
      <c r="H459" s="27">
        <v>3678.92</v>
      </c>
      <c r="I459" s="27">
        <v>264882.24</v>
      </c>
      <c r="S459" s="28"/>
    </row>
    <row r="460" spans="1:19" ht="36" x14ac:dyDescent="0.25">
      <c r="A460" s="29"/>
      <c r="B460" s="30"/>
      <c r="C460" s="31"/>
      <c r="D460" s="25" t="s">
        <v>38</v>
      </c>
      <c r="E460" s="24" t="s">
        <v>39</v>
      </c>
      <c r="F460" s="26">
        <v>65</v>
      </c>
      <c r="G460" s="27">
        <v>5248.08</v>
      </c>
      <c r="H460" s="27">
        <v>4749.51</v>
      </c>
      <c r="I460" s="27">
        <v>322678.11</v>
      </c>
      <c r="S460" s="28"/>
    </row>
    <row r="461" spans="1:19" x14ac:dyDescent="0.25">
      <c r="A461" s="29"/>
      <c r="B461" s="30"/>
      <c r="C461" s="32" t="s">
        <v>158</v>
      </c>
      <c r="D461" s="33"/>
      <c r="E461" s="33"/>
      <c r="F461" s="34">
        <v>806</v>
      </c>
      <c r="G461" s="35"/>
      <c r="H461" s="35"/>
      <c r="I461" s="35">
        <v>2556259.52</v>
      </c>
      <c r="S461" s="28"/>
    </row>
    <row r="462" spans="1:19" x14ac:dyDescent="0.25">
      <c r="A462" s="22">
        <v>28</v>
      </c>
      <c r="B462" s="23">
        <v>430378</v>
      </c>
      <c r="C462" s="24" t="s">
        <v>159</v>
      </c>
      <c r="D462" s="25" t="s">
        <v>20</v>
      </c>
      <c r="E462" s="24" t="s">
        <v>21</v>
      </c>
      <c r="F462" s="26">
        <v>8</v>
      </c>
      <c r="G462" s="27">
        <v>2684.62</v>
      </c>
      <c r="H462" s="27">
        <v>2684.62</v>
      </c>
      <c r="I462" s="27">
        <v>21476.959999999999</v>
      </c>
      <c r="S462" s="28"/>
    </row>
    <row r="463" spans="1:19" x14ac:dyDescent="0.25">
      <c r="A463" s="29"/>
      <c r="B463" s="30"/>
      <c r="C463" s="31"/>
      <c r="D463" s="25" t="s">
        <v>24</v>
      </c>
      <c r="E463" s="24" t="s">
        <v>25</v>
      </c>
      <c r="F463" s="26">
        <v>4</v>
      </c>
      <c r="G463" s="27">
        <v>2634.9</v>
      </c>
      <c r="H463" s="27">
        <v>2634.9</v>
      </c>
      <c r="I463" s="27">
        <v>10539.6</v>
      </c>
      <c r="S463" s="28"/>
    </row>
    <row r="464" spans="1:19" x14ac:dyDescent="0.25">
      <c r="A464" s="29"/>
      <c r="B464" s="30"/>
      <c r="C464" s="32" t="s">
        <v>160</v>
      </c>
      <c r="D464" s="33"/>
      <c r="E464" s="33"/>
      <c r="F464" s="34">
        <v>12</v>
      </c>
      <c r="G464" s="35"/>
      <c r="H464" s="35"/>
      <c r="I464" s="35">
        <v>32016.559999999998</v>
      </c>
      <c r="S464" s="28"/>
    </row>
    <row r="465" spans="1:19" ht="24" x14ac:dyDescent="0.25">
      <c r="A465" s="22">
        <v>29</v>
      </c>
      <c r="B465" s="23">
        <v>430386</v>
      </c>
      <c r="C465" s="24" t="s">
        <v>161</v>
      </c>
      <c r="D465" s="25" t="s">
        <v>42</v>
      </c>
      <c r="E465" s="24" t="s">
        <v>43</v>
      </c>
      <c r="F465" s="26">
        <v>150</v>
      </c>
      <c r="G465" s="27">
        <v>2982.91</v>
      </c>
      <c r="H465" s="27">
        <v>2982.91</v>
      </c>
      <c r="I465" s="27">
        <v>447436.5</v>
      </c>
      <c r="S465" s="28"/>
    </row>
    <row r="466" spans="1:19" x14ac:dyDescent="0.25">
      <c r="A466" s="29"/>
      <c r="B466" s="30"/>
      <c r="C466" s="31"/>
      <c r="D466" s="25" t="s">
        <v>44</v>
      </c>
      <c r="E466" s="24" t="s">
        <v>45</v>
      </c>
      <c r="F466" s="26">
        <v>30</v>
      </c>
      <c r="G466" s="27">
        <v>2982.91</v>
      </c>
      <c r="H466" s="27">
        <v>2982.91</v>
      </c>
      <c r="I466" s="27">
        <v>89487.3</v>
      </c>
      <c r="S466" s="28"/>
    </row>
    <row r="467" spans="1:19" x14ac:dyDescent="0.25">
      <c r="A467" s="29"/>
      <c r="B467" s="30"/>
      <c r="C467" s="31"/>
      <c r="D467" s="25" t="s">
        <v>18</v>
      </c>
      <c r="E467" s="24" t="s">
        <v>19</v>
      </c>
      <c r="F467" s="26">
        <v>237</v>
      </c>
      <c r="G467" s="27">
        <v>2982.91</v>
      </c>
      <c r="H467" s="27">
        <v>2982.91</v>
      </c>
      <c r="I467" s="27">
        <v>706949.66999999993</v>
      </c>
      <c r="S467" s="28"/>
    </row>
    <row r="468" spans="1:19" x14ac:dyDescent="0.25">
      <c r="A468" s="29"/>
      <c r="B468" s="30"/>
      <c r="C468" s="31"/>
      <c r="D468" s="25" t="s">
        <v>20</v>
      </c>
      <c r="E468" s="24" t="s">
        <v>21</v>
      </c>
      <c r="F468" s="26">
        <v>45</v>
      </c>
      <c r="G468" s="27">
        <v>2684.62</v>
      </c>
      <c r="H468" s="27">
        <v>2684.62</v>
      </c>
      <c r="I468" s="27">
        <v>120807.9</v>
      </c>
      <c r="S468" s="28"/>
    </row>
    <row r="469" spans="1:19" ht="36" x14ac:dyDescent="0.25">
      <c r="A469" s="29"/>
      <c r="B469" s="30"/>
      <c r="C469" s="31"/>
      <c r="D469" s="25" t="s">
        <v>22</v>
      </c>
      <c r="E469" s="24" t="s">
        <v>23</v>
      </c>
      <c r="F469" s="26">
        <v>352</v>
      </c>
      <c r="G469" s="27">
        <v>4707.58</v>
      </c>
      <c r="H469" s="27">
        <v>4260.3599999999997</v>
      </c>
      <c r="I469" s="27">
        <v>1601612.88</v>
      </c>
      <c r="S469" s="28"/>
    </row>
    <row r="470" spans="1:19" x14ac:dyDescent="0.25">
      <c r="A470" s="29"/>
      <c r="B470" s="30"/>
      <c r="C470" s="31"/>
      <c r="D470" s="25" t="s">
        <v>72</v>
      </c>
      <c r="E470" s="24" t="s">
        <v>73</v>
      </c>
      <c r="F470" s="26">
        <v>424</v>
      </c>
      <c r="G470" s="27">
        <v>2982.91</v>
      </c>
      <c r="H470" s="27">
        <v>2982.91</v>
      </c>
      <c r="I470" s="27">
        <v>1264753.8399999999</v>
      </c>
      <c r="S470" s="28"/>
    </row>
    <row r="471" spans="1:19" x14ac:dyDescent="0.25">
      <c r="A471" s="29"/>
      <c r="B471" s="30"/>
      <c r="C471" s="31"/>
      <c r="D471" s="25" t="s">
        <v>24</v>
      </c>
      <c r="E471" s="24" t="s">
        <v>25</v>
      </c>
      <c r="F471" s="26">
        <v>534</v>
      </c>
      <c r="G471" s="27">
        <v>2634.9</v>
      </c>
      <c r="H471" s="27">
        <v>2634.9</v>
      </c>
      <c r="I471" s="27">
        <v>1407036.6</v>
      </c>
      <c r="S471" s="28"/>
    </row>
    <row r="472" spans="1:19" x14ac:dyDescent="0.25">
      <c r="A472" s="29"/>
      <c r="B472" s="30"/>
      <c r="C472" s="31"/>
      <c r="D472" s="25" t="s">
        <v>80</v>
      </c>
      <c r="E472" s="24" t="s">
        <v>81</v>
      </c>
      <c r="F472" s="26">
        <v>121</v>
      </c>
      <c r="G472" s="27">
        <v>2982.91</v>
      </c>
      <c r="H472" s="27">
        <v>2982.91</v>
      </c>
      <c r="I472" s="27">
        <v>360932.11</v>
      </c>
      <c r="S472" s="28"/>
    </row>
    <row r="473" spans="1:19" ht="24" x14ac:dyDescent="0.25">
      <c r="A473" s="29"/>
      <c r="B473" s="30"/>
      <c r="C473" s="31"/>
      <c r="D473" s="25" t="s">
        <v>32</v>
      </c>
      <c r="E473" s="24" t="s">
        <v>33</v>
      </c>
      <c r="F473" s="26">
        <v>5</v>
      </c>
      <c r="G473" s="27">
        <v>4707.58</v>
      </c>
      <c r="H473" s="27">
        <v>4260.3599999999997</v>
      </c>
      <c r="I473" s="27">
        <v>21301.8</v>
      </c>
      <c r="S473" s="28"/>
    </row>
    <row r="474" spans="1:19" ht="24" x14ac:dyDescent="0.25">
      <c r="A474" s="29"/>
      <c r="B474" s="30"/>
      <c r="C474" s="31"/>
      <c r="D474" s="25" t="s">
        <v>36</v>
      </c>
      <c r="E474" s="24" t="s">
        <v>37</v>
      </c>
      <c r="F474" s="26">
        <v>95</v>
      </c>
      <c r="G474" s="27">
        <v>3678.92</v>
      </c>
      <c r="H474" s="27">
        <v>3678.92</v>
      </c>
      <c r="I474" s="27">
        <v>349497.4</v>
      </c>
    </row>
    <row r="475" spans="1:19" ht="36" x14ac:dyDescent="0.25">
      <c r="A475" s="29"/>
      <c r="B475" s="30"/>
      <c r="C475" s="31"/>
      <c r="D475" s="25" t="s">
        <v>38</v>
      </c>
      <c r="E475" s="24" t="s">
        <v>39</v>
      </c>
      <c r="F475" s="26">
        <v>611</v>
      </c>
      <c r="G475" s="27">
        <v>5248.08</v>
      </c>
      <c r="H475" s="27">
        <v>4749.51</v>
      </c>
      <c r="I475" s="27">
        <v>3107860.02</v>
      </c>
      <c r="P475" s="28"/>
      <c r="Q475" s="3"/>
    </row>
    <row r="476" spans="1:19" ht="24" x14ac:dyDescent="0.25">
      <c r="A476" s="29"/>
      <c r="B476" s="30"/>
      <c r="C476" s="31"/>
      <c r="D476" s="25" t="s">
        <v>96</v>
      </c>
      <c r="E476" s="24" t="s">
        <v>97</v>
      </c>
      <c r="F476" s="26">
        <v>3</v>
      </c>
      <c r="G476" s="27">
        <v>5248.08</v>
      </c>
      <c r="H476" s="27">
        <v>4749.51</v>
      </c>
      <c r="I476" s="27">
        <v>14248.53</v>
      </c>
    </row>
    <row r="477" spans="1:19" x14ac:dyDescent="0.25">
      <c r="A477" s="29"/>
      <c r="B477" s="30"/>
      <c r="C477" s="32" t="s">
        <v>162</v>
      </c>
      <c r="D477" s="33"/>
      <c r="E477" s="33"/>
      <c r="F477" s="34">
        <v>2607</v>
      </c>
      <c r="G477" s="35"/>
      <c r="H477" s="35"/>
      <c r="I477" s="35">
        <v>9491924.5499999989</v>
      </c>
    </row>
    <row r="478" spans="1:19" x14ac:dyDescent="0.25">
      <c r="A478" s="36" t="s">
        <v>163</v>
      </c>
      <c r="B478" s="37"/>
      <c r="C478" s="37"/>
      <c r="D478" s="37"/>
      <c r="E478" s="37"/>
      <c r="F478" s="38">
        <v>70863</v>
      </c>
      <c r="G478" s="39"/>
      <c r="H478" s="39"/>
      <c r="I478" s="39">
        <v>258376683.3100003</v>
      </c>
    </row>
  </sheetData>
  <sheetProtection formatCells="0" formatColumns="0" formatRows="0"/>
  <mergeCells count="1">
    <mergeCell ref="A14:I14"/>
  </mergeCells>
  <pageMargins left="0.6" right="0.48" top="0.34" bottom="0.36" header="0.47244094488188981" footer="0.31496062992125984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S127"/>
  <sheetViews>
    <sheetView zoomScaleNormal="100" workbookViewId="0">
      <selection activeCell="E22" sqref="E22"/>
    </sheetView>
  </sheetViews>
  <sheetFormatPr defaultRowHeight="12" x14ac:dyDescent="0.25"/>
  <cols>
    <col min="1" max="1" width="6" style="1" customWidth="1"/>
    <col min="2" max="2" width="10" style="1" customWidth="1"/>
    <col min="3" max="3" width="42.85546875" style="2" customWidth="1"/>
    <col min="4" max="4" width="13.85546875" style="1" customWidth="1"/>
    <col min="5" max="5" width="70.28515625" style="40" customWidth="1"/>
    <col min="6" max="6" width="13.7109375" style="7" customWidth="1"/>
    <col min="7" max="7" width="14.5703125" style="8" bestFit="1" customWidth="1"/>
    <col min="8" max="8" width="13.5703125" style="5" customWidth="1"/>
    <col min="9" max="10" width="9.140625" style="41"/>
    <col min="11" max="11" width="7" style="41" customWidth="1"/>
    <col min="12" max="12" width="19.28515625" style="41" customWidth="1"/>
    <col min="13" max="16384" width="9.140625" style="41"/>
  </cols>
  <sheetData>
    <row r="1" spans="1:8" x14ac:dyDescent="0.25">
      <c r="F1" s="3" t="s">
        <v>363</v>
      </c>
    </row>
    <row r="2" spans="1:8" ht="27.75" customHeight="1" x14ac:dyDescent="0.25">
      <c r="F2" s="10" t="s">
        <v>0</v>
      </c>
    </row>
    <row r="3" spans="1:8" x14ac:dyDescent="0.25">
      <c r="F3" s="3" t="s">
        <v>1</v>
      </c>
    </row>
    <row r="4" spans="1:8" x14ac:dyDescent="0.25">
      <c r="F4" s="3" t="s">
        <v>2</v>
      </c>
    </row>
    <row r="5" spans="1:8" x14ac:dyDescent="0.25">
      <c r="F5" s="3" t="str">
        <f>'КТ 2025'!F5</f>
        <v>от 27.10.2025 № 14/6</v>
      </c>
    </row>
    <row r="7" spans="1:8" s="5" customFormat="1" ht="14.25" customHeight="1" x14ac:dyDescent="0.25">
      <c r="A7" s="1"/>
      <c r="B7" s="1"/>
      <c r="C7" s="2"/>
      <c r="D7" s="1"/>
      <c r="E7" s="40"/>
      <c r="F7" s="9" t="s">
        <v>164</v>
      </c>
    </row>
    <row r="8" spans="1:8" s="5" customFormat="1" ht="25.5" customHeight="1" x14ac:dyDescent="0.25">
      <c r="A8" s="1"/>
      <c r="B8" s="1"/>
      <c r="C8" s="2"/>
      <c r="D8" s="1"/>
      <c r="E8" s="40"/>
      <c r="F8" s="10" t="s">
        <v>0</v>
      </c>
    </row>
    <row r="9" spans="1:8" s="5" customFormat="1" x14ac:dyDescent="0.25">
      <c r="A9" s="1"/>
      <c r="B9" s="1"/>
      <c r="C9" s="2"/>
      <c r="D9" s="1"/>
      <c r="E9" s="40"/>
      <c r="F9" s="3" t="s">
        <v>1</v>
      </c>
    </row>
    <row r="10" spans="1:8" s="5" customFormat="1" x14ac:dyDescent="0.25">
      <c r="A10" s="1"/>
      <c r="B10" s="1"/>
      <c r="C10" s="2"/>
      <c r="D10" s="1"/>
      <c r="E10" s="40"/>
      <c r="F10" s="3" t="s">
        <v>2</v>
      </c>
    </row>
    <row r="11" spans="1:8" s="5" customFormat="1" x14ac:dyDescent="0.25">
      <c r="A11" s="1"/>
      <c r="B11" s="1"/>
      <c r="C11" s="2"/>
      <c r="D11" s="1"/>
      <c r="E11" s="40"/>
      <c r="F11" s="3" t="s">
        <v>5</v>
      </c>
    </row>
    <row r="12" spans="1:8" s="5" customFormat="1" x14ac:dyDescent="0.25">
      <c r="A12" s="1"/>
      <c r="B12" s="1"/>
      <c r="C12" s="2"/>
      <c r="D12" s="1"/>
      <c r="E12" s="40"/>
      <c r="F12" s="11" t="str">
        <f>'КТ 2025'!F12</f>
        <v>от 27.12.2024 № 18/14</v>
      </c>
    </row>
    <row r="14" spans="1:8" s="5" customFormat="1" ht="27.75" customHeight="1" x14ac:dyDescent="0.25">
      <c r="A14" s="42" t="s">
        <v>165</v>
      </c>
      <c r="B14" s="42"/>
      <c r="C14" s="42"/>
      <c r="D14" s="42"/>
      <c r="E14" s="42"/>
      <c r="F14" s="42"/>
      <c r="G14" s="42"/>
      <c r="H14" s="42"/>
    </row>
    <row r="15" spans="1:8" s="5" customFormat="1" x14ac:dyDescent="0.25">
      <c r="A15" s="1"/>
      <c r="B15" s="43"/>
      <c r="C15" s="43"/>
      <c r="D15" s="44"/>
      <c r="E15" s="43"/>
      <c r="F15" s="45"/>
      <c r="G15" s="46"/>
    </row>
    <row r="16" spans="1:8" s="5" customFormat="1" ht="48" x14ac:dyDescent="0.25">
      <c r="A16" s="18" t="s">
        <v>8</v>
      </c>
      <c r="B16" s="18" t="s">
        <v>9</v>
      </c>
      <c r="C16" s="47" t="s">
        <v>10</v>
      </c>
      <c r="D16" s="18" t="s">
        <v>11</v>
      </c>
      <c r="E16" s="18" t="s">
        <v>12</v>
      </c>
      <c r="F16" s="19" t="s">
        <v>13</v>
      </c>
      <c r="G16" s="20" t="s">
        <v>166</v>
      </c>
      <c r="H16" s="20" t="s">
        <v>16</v>
      </c>
    </row>
    <row r="17" spans="1:19" x14ac:dyDescent="0.25">
      <c r="A17" s="23">
        <v>1</v>
      </c>
      <c r="B17" s="48">
        <v>430037</v>
      </c>
      <c r="C17" s="49" t="s">
        <v>57</v>
      </c>
      <c r="D17" s="50" t="s">
        <v>167</v>
      </c>
      <c r="E17" s="49" t="s">
        <v>168</v>
      </c>
      <c r="F17" s="51">
        <v>33</v>
      </c>
      <c r="G17" s="52">
        <v>7075.36</v>
      </c>
      <c r="H17" s="53">
        <v>233486.87999999998</v>
      </c>
      <c r="R17" s="54"/>
      <c r="S17" s="55"/>
    </row>
    <row r="18" spans="1:19" x14ac:dyDescent="0.25">
      <c r="A18" s="30"/>
      <c r="B18" s="30"/>
      <c r="C18" s="31"/>
      <c r="D18" s="25" t="s">
        <v>169</v>
      </c>
      <c r="E18" s="24" t="s">
        <v>170</v>
      </c>
      <c r="F18" s="26">
        <v>1697</v>
      </c>
      <c r="G18" s="56">
        <v>3710.34</v>
      </c>
      <c r="H18" s="27">
        <v>6296446.9800000004</v>
      </c>
      <c r="R18" s="54"/>
      <c r="S18" s="55"/>
    </row>
    <row r="19" spans="1:19" x14ac:dyDescent="0.25">
      <c r="A19" s="30"/>
      <c r="B19" s="30"/>
      <c r="C19" s="31"/>
      <c r="D19" s="25" t="s">
        <v>171</v>
      </c>
      <c r="E19" s="24" t="s">
        <v>172</v>
      </c>
      <c r="F19" s="26">
        <v>50</v>
      </c>
      <c r="G19" s="56">
        <v>7075.36</v>
      </c>
      <c r="H19" s="27">
        <v>353768</v>
      </c>
      <c r="R19" s="54"/>
      <c r="S19" s="55"/>
    </row>
    <row r="20" spans="1:19" x14ac:dyDescent="0.25">
      <c r="A20" s="30"/>
      <c r="B20" s="30"/>
      <c r="C20" s="31"/>
      <c r="D20" s="25" t="s">
        <v>173</v>
      </c>
      <c r="E20" s="24" t="s">
        <v>174</v>
      </c>
      <c r="F20" s="26">
        <v>398</v>
      </c>
      <c r="G20" s="56">
        <v>3942.24</v>
      </c>
      <c r="H20" s="27">
        <v>1569011.52</v>
      </c>
      <c r="R20" s="54"/>
      <c r="S20" s="55"/>
    </row>
    <row r="21" spans="1:19" x14ac:dyDescent="0.25">
      <c r="A21" s="30"/>
      <c r="B21" s="30"/>
      <c r="C21" s="31"/>
      <c r="D21" s="25" t="s">
        <v>175</v>
      </c>
      <c r="E21" s="24" t="s">
        <v>176</v>
      </c>
      <c r="F21" s="26">
        <v>276</v>
      </c>
      <c r="G21" s="56">
        <v>3942.24</v>
      </c>
      <c r="H21" s="27">
        <v>1088058.24</v>
      </c>
      <c r="R21" s="54"/>
      <c r="S21" s="55"/>
    </row>
    <row r="22" spans="1:19" x14ac:dyDescent="0.25">
      <c r="A22" s="30"/>
      <c r="B22" s="30"/>
      <c r="C22" s="31"/>
      <c r="D22" s="25" t="s">
        <v>177</v>
      </c>
      <c r="E22" s="24" t="s">
        <v>178</v>
      </c>
      <c r="F22" s="26">
        <v>6</v>
      </c>
      <c r="G22" s="56">
        <v>6671.75</v>
      </c>
      <c r="H22" s="27">
        <v>40030.5</v>
      </c>
      <c r="R22" s="54"/>
      <c r="S22" s="55"/>
    </row>
    <row r="23" spans="1:19" x14ac:dyDescent="0.25">
      <c r="A23" s="30"/>
      <c r="B23" s="30"/>
      <c r="C23" s="31"/>
      <c r="D23" s="25" t="s">
        <v>179</v>
      </c>
      <c r="E23" s="24" t="s">
        <v>180</v>
      </c>
      <c r="F23" s="26">
        <v>10</v>
      </c>
      <c r="G23" s="56">
        <v>3942.24</v>
      </c>
      <c r="H23" s="27">
        <v>39422.399999999994</v>
      </c>
      <c r="R23" s="54"/>
      <c r="S23" s="55"/>
    </row>
    <row r="24" spans="1:19" x14ac:dyDescent="0.25">
      <c r="A24" s="30"/>
      <c r="B24" s="30"/>
      <c r="C24" s="31"/>
      <c r="D24" s="25" t="s">
        <v>181</v>
      </c>
      <c r="E24" s="24" t="s">
        <v>182</v>
      </c>
      <c r="F24" s="26">
        <v>155</v>
      </c>
      <c r="G24" s="56">
        <v>7075.36</v>
      </c>
      <c r="H24" s="27">
        <v>1096680.8</v>
      </c>
      <c r="R24" s="54"/>
      <c r="S24" s="55"/>
    </row>
    <row r="25" spans="1:19" x14ac:dyDescent="0.25">
      <c r="A25" s="30"/>
      <c r="B25" s="30"/>
      <c r="C25" s="31"/>
      <c r="D25" s="25" t="s">
        <v>183</v>
      </c>
      <c r="E25" s="24" t="s">
        <v>184</v>
      </c>
      <c r="F25" s="26">
        <v>1370</v>
      </c>
      <c r="G25" s="56">
        <v>4290.08</v>
      </c>
      <c r="H25" s="27">
        <v>5877409.5999999996</v>
      </c>
      <c r="R25" s="54"/>
      <c r="S25" s="55"/>
    </row>
    <row r="26" spans="1:19" x14ac:dyDescent="0.25">
      <c r="A26" s="30"/>
      <c r="B26" s="30"/>
      <c r="C26" s="31"/>
      <c r="D26" s="25" t="s">
        <v>185</v>
      </c>
      <c r="E26" s="24" t="s">
        <v>186</v>
      </c>
      <c r="F26" s="26">
        <v>469</v>
      </c>
      <c r="G26" s="56">
        <v>7075.36</v>
      </c>
      <c r="H26" s="27">
        <v>3318343.84</v>
      </c>
      <c r="R26" s="54"/>
      <c r="S26" s="55"/>
    </row>
    <row r="27" spans="1:19" x14ac:dyDescent="0.25">
      <c r="A27" s="30"/>
      <c r="B27" s="30"/>
      <c r="C27" s="31"/>
      <c r="D27" s="25" t="s">
        <v>187</v>
      </c>
      <c r="E27" s="24" t="s">
        <v>188</v>
      </c>
      <c r="F27" s="26">
        <v>38</v>
      </c>
      <c r="G27" s="56">
        <v>3942.24</v>
      </c>
      <c r="H27" s="27">
        <v>149805.12</v>
      </c>
      <c r="R27" s="54"/>
      <c r="S27" s="55"/>
    </row>
    <row r="28" spans="1:19" x14ac:dyDescent="0.25">
      <c r="A28" s="30"/>
      <c r="B28" s="30"/>
      <c r="C28" s="31"/>
      <c r="D28" s="25" t="s">
        <v>189</v>
      </c>
      <c r="E28" s="24" t="s">
        <v>190</v>
      </c>
      <c r="F28" s="26">
        <v>10</v>
      </c>
      <c r="G28" s="56">
        <v>3710.34</v>
      </c>
      <c r="H28" s="27">
        <v>37103.4</v>
      </c>
      <c r="R28" s="54"/>
      <c r="S28" s="55"/>
    </row>
    <row r="29" spans="1:19" x14ac:dyDescent="0.25">
      <c r="A29" s="30"/>
      <c r="B29" s="30"/>
      <c r="C29" s="31"/>
      <c r="D29" s="25" t="s">
        <v>191</v>
      </c>
      <c r="E29" s="24" t="s">
        <v>192</v>
      </c>
      <c r="F29" s="26">
        <v>56</v>
      </c>
      <c r="G29" s="56">
        <v>3710.34</v>
      </c>
      <c r="H29" s="27">
        <v>207779.04</v>
      </c>
      <c r="R29" s="54"/>
      <c r="S29" s="55"/>
    </row>
    <row r="30" spans="1:19" ht="24" x14ac:dyDescent="0.25">
      <c r="A30" s="30"/>
      <c r="B30" s="30"/>
      <c r="C30" s="31"/>
      <c r="D30" s="25" t="s">
        <v>193</v>
      </c>
      <c r="E30" s="24" t="s">
        <v>194</v>
      </c>
      <c r="F30" s="26">
        <v>78</v>
      </c>
      <c r="G30" s="56">
        <v>6268.14</v>
      </c>
      <c r="H30" s="27">
        <v>488914.92000000004</v>
      </c>
      <c r="R30" s="54"/>
      <c r="S30" s="55"/>
    </row>
    <row r="31" spans="1:19" x14ac:dyDescent="0.25">
      <c r="A31" s="30"/>
      <c r="B31" s="30"/>
      <c r="C31" s="31"/>
      <c r="D31" s="25" t="s">
        <v>195</v>
      </c>
      <c r="E31" s="24" t="s">
        <v>196</v>
      </c>
      <c r="F31" s="26">
        <v>177</v>
      </c>
      <c r="G31" s="56">
        <v>4406.03</v>
      </c>
      <c r="H31" s="27">
        <v>779867.30999999994</v>
      </c>
      <c r="R31" s="54"/>
      <c r="S31" s="55"/>
    </row>
    <row r="32" spans="1:19" ht="24" x14ac:dyDescent="0.25">
      <c r="A32" s="30"/>
      <c r="B32" s="30"/>
      <c r="C32" s="31"/>
      <c r="D32" s="25" t="s">
        <v>197</v>
      </c>
      <c r="E32" s="24" t="s">
        <v>198</v>
      </c>
      <c r="F32" s="26">
        <v>75</v>
      </c>
      <c r="G32" s="56">
        <v>7193.06</v>
      </c>
      <c r="H32" s="27">
        <v>539479.5</v>
      </c>
      <c r="R32" s="54"/>
      <c r="S32" s="55"/>
    </row>
    <row r="33" spans="1:19" x14ac:dyDescent="0.25">
      <c r="A33" s="30"/>
      <c r="B33" s="30"/>
      <c r="C33" s="31"/>
      <c r="D33" s="25" t="s">
        <v>199</v>
      </c>
      <c r="E33" s="24" t="s">
        <v>200</v>
      </c>
      <c r="F33" s="26">
        <v>22</v>
      </c>
      <c r="G33" s="56">
        <v>4406.03</v>
      </c>
      <c r="H33" s="27">
        <v>96932.659999999989</v>
      </c>
      <c r="R33" s="54"/>
      <c r="S33" s="55"/>
    </row>
    <row r="34" spans="1:19" ht="24" x14ac:dyDescent="0.25">
      <c r="A34" s="30"/>
      <c r="B34" s="30"/>
      <c r="C34" s="31"/>
      <c r="D34" s="25" t="s">
        <v>201</v>
      </c>
      <c r="E34" s="24" t="s">
        <v>202</v>
      </c>
      <c r="F34" s="26">
        <v>8</v>
      </c>
      <c r="G34" s="56">
        <v>7193.06</v>
      </c>
      <c r="H34" s="27">
        <v>57544.480000000003</v>
      </c>
      <c r="R34" s="54"/>
      <c r="S34" s="55"/>
    </row>
    <row r="35" spans="1:19" x14ac:dyDescent="0.25">
      <c r="A35" s="30"/>
      <c r="B35" s="30"/>
      <c r="C35" s="31"/>
      <c r="D35" s="25" t="s">
        <v>203</v>
      </c>
      <c r="E35" s="24" t="s">
        <v>204</v>
      </c>
      <c r="F35" s="26">
        <v>36</v>
      </c>
      <c r="G35" s="56">
        <v>3942.24</v>
      </c>
      <c r="H35" s="27">
        <v>141920.63999999998</v>
      </c>
      <c r="R35" s="54"/>
      <c r="S35" s="55"/>
    </row>
    <row r="36" spans="1:19" x14ac:dyDescent="0.25">
      <c r="A36" s="30"/>
      <c r="B36" s="30"/>
      <c r="C36" s="32" t="s">
        <v>84</v>
      </c>
      <c r="D36" s="33"/>
      <c r="E36" s="33"/>
      <c r="F36" s="34">
        <v>4964</v>
      </c>
      <c r="G36" s="57"/>
      <c r="H36" s="35">
        <v>22412005.830000002</v>
      </c>
      <c r="R36" s="54"/>
      <c r="S36" s="55"/>
    </row>
    <row r="37" spans="1:19" ht="24" x14ac:dyDescent="0.25">
      <c r="A37" s="23">
        <v>2</v>
      </c>
      <c r="B37" s="23">
        <v>430038</v>
      </c>
      <c r="C37" s="24" t="s">
        <v>85</v>
      </c>
      <c r="D37" s="25" t="s">
        <v>205</v>
      </c>
      <c r="E37" s="24" t="s">
        <v>206</v>
      </c>
      <c r="F37" s="26">
        <v>10</v>
      </c>
      <c r="G37" s="56">
        <v>3942.24</v>
      </c>
      <c r="H37" s="27">
        <v>39422.399999999994</v>
      </c>
      <c r="R37" s="54"/>
      <c r="S37" s="55"/>
    </row>
    <row r="38" spans="1:19" x14ac:dyDescent="0.25">
      <c r="A38" s="30"/>
      <c r="B38" s="30"/>
      <c r="C38" s="31"/>
      <c r="D38" s="25" t="s">
        <v>167</v>
      </c>
      <c r="E38" s="24" t="s">
        <v>168</v>
      </c>
      <c r="F38" s="26">
        <v>100</v>
      </c>
      <c r="G38" s="56">
        <v>7075.36</v>
      </c>
      <c r="H38" s="27">
        <v>707536</v>
      </c>
      <c r="R38" s="54"/>
      <c r="S38" s="55"/>
    </row>
    <row r="39" spans="1:19" x14ac:dyDescent="0.25">
      <c r="A39" s="30"/>
      <c r="B39" s="30"/>
      <c r="C39" s="31"/>
      <c r="D39" s="25" t="s">
        <v>169</v>
      </c>
      <c r="E39" s="24" t="s">
        <v>170</v>
      </c>
      <c r="F39" s="26">
        <v>310</v>
      </c>
      <c r="G39" s="56">
        <v>3710.34</v>
      </c>
      <c r="H39" s="27">
        <v>1150205.4000000001</v>
      </c>
      <c r="R39" s="54"/>
      <c r="S39" s="55"/>
    </row>
    <row r="40" spans="1:19" x14ac:dyDescent="0.25">
      <c r="A40" s="30"/>
      <c r="B40" s="30"/>
      <c r="C40" s="31"/>
      <c r="D40" s="25" t="s">
        <v>171</v>
      </c>
      <c r="E40" s="24" t="s">
        <v>172</v>
      </c>
      <c r="F40" s="26">
        <v>349</v>
      </c>
      <c r="G40" s="56">
        <v>7075.36</v>
      </c>
      <c r="H40" s="27">
        <v>2469300.6399999997</v>
      </c>
      <c r="R40" s="54"/>
      <c r="S40" s="55"/>
    </row>
    <row r="41" spans="1:19" x14ac:dyDescent="0.25">
      <c r="A41" s="30"/>
      <c r="B41" s="30"/>
      <c r="C41" s="31"/>
      <c r="D41" s="25" t="s">
        <v>207</v>
      </c>
      <c r="E41" s="24" t="s">
        <v>208</v>
      </c>
      <c r="F41" s="26">
        <v>29</v>
      </c>
      <c r="G41" s="56">
        <v>3942.24</v>
      </c>
      <c r="H41" s="27">
        <v>114324.95999999999</v>
      </c>
      <c r="R41" s="54"/>
      <c r="S41" s="55"/>
    </row>
    <row r="42" spans="1:19" x14ac:dyDescent="0.25">
      <c r="A42" s="30"/>
      <c r="B42" s="30"/>
      <c r="C42" s="31"/>
      <c r="D42" s="25" t="s">
        <v>173</v>
      </c>
      <c r="E42" s="24" t="s">
        <v>174</v>
      </c>
      <c r="F42" s="26">
        <v>151</v>
      </c>
      <c r="G42" s="56">
        <v>3942.24</v>
      </c>
      <c r="H42" s="27">
        <v>595278.24</v>
      </c>
      <c r="R42" s="54"/>
      <c r="S42" s="55"/>
    </row>
    <row r="43" spans="1:19" x14ac:dyDescent="0.25">
      <c r="A43" s="30"/>
      <c r="B43" s="30"/>
      <c r="C43" s="31"/>
      <c r="D43" s="25" t="s">
        <v>209</v>
      </c>
      <c r="E43" s="24" t="s">
        <v>210</v>
      </c>
      <c r="F43" s="26">
        <v>1</v>
      </c>
      <c r="G43" s="56">
        <v>3942.24</v>
      </c>
      <c r="H43" s="27">
        <v>3942.24</v>
      </c>
      <c r="R43" s="54"/>
      <c r="S43" s="55"/>
    </row>
    <row r="44" spans="1:19" x14ac:dyDescent="0.25">
      <c r="A44" s="30"/>
      <c r="B44" s="30"/>
      <c r="C44" s="31"/>
      <c r="D44" s="25" t="s">
        <v>175</v>
      </c>
      <c r="E44" s="24" t="s">
        <v>176</v>
      </c>
      <c r="F44" s="26">
        <v>5</v>
      </c>
      <c r="G44" s="56">
        <v>3942.24</v>
      </c>
      <c r="H44" s="27">
        <v>19711.199999999997</v>
      </c>
      <c r="R44" s="54"/>
      <c r="S44" s="55"/>
    </row>
    <row r="45" spans="1:19" x14ac:dyDescent="0.25">
      <c r="A45" s="30"/>
      <c r="B45" s="30"/>
      <c r="C45" s="31"/>
      <c r="D45" s="25" t="s">
        <v>177</v>
      </c>
      <c r="E45" s="24" t="s">
        <v>178</v>
      </c>
      <c r="F45" s="26">
        <v>2</v>
      </c>
      <c r="G45" s="56">
        <v>6671.75</v>
      </c>
      <c r="H45" s="27">
        <v>13343.5</v>
      </c>
      <c r="R45" s="54"/>
      <c r="S45" s="55"/>
    </row>
    <row r="46" spans="1:19" x14ac:dyDescent="0.25">
      <c r="A46" s="30"/>
      <c r="B46" s="30"/>
      <c r="C46" s="31"/>
      <c r="D46" s="25" t="s">
        <v>179</v>
      </c>
      <c r="E46" s="24" t="s">
        <v>180</v>
      </c>
      <c r="F46" s="26">
        <v>4</v>
      </c>
      <c r="G46" s="56">
        <v>3942.24</v>
      </c>
      <c r="H46" s="27">
        <v>15768.96</v>
      </c>
      <c r="R46" s="54"/>
      <c r="S46" s="55"/>
    </row>
    <row r="47" spans="1:19" x14ac:dyDescent="0.25">
      <c r="A47" s="30"/>
      <c r="B47" s="30"/>
      <c r="C47" s="31"/>
      <c r="D47" s="25" t="s">
        <v>181</v>
      </c>
      <c r="E47" s="24" t="s">
        <v>182</v>
      </c>
      <c r="F47" s="26">
        <v>130</v>
      </c>
      <c r="G47" s="56">
        <v>7075.36</v>
      </c>
      <c r="H47" s="27">
        <v>919796.79999999993</v>
      </c>
      <c r="R47" s="54"/>
      <c r="S47" s="55"/>
    </row>
    <row r="48" spans="1:19" x14ac:dyDescent="0.25">
      <c r="A48" s="30"/>
      <c r="B48" s="30"/>
      <c r="C48" s="31"/>
      <c r="D48" s="25" t="s">
        <v>183</v>
      </c>
      <c r="E48" s="24" t="s">
        <v>184</v>
      </c>
      <c r="F48" s="26">
        <v>865</v>
      </c>
      <c r="G48" s="56">
        <v>4290.08</v>
      </c>
      <c r="H48" s="27">
        <v>3710919.1999999997</v>
      </c>
      <c r="R48" s="54"/>
      <c r="S48" s="55"/>
    </row>
    <row r="49" spans="1:19" x14ac:dyDescent="0.25">
      <c r="A49" s="30"/>
      <c r="B49" s="30"/>
      <c r="C49" s="31"/>
      <c r="D49" s="25" t="s">
        <v>185</v>
      </c>
      <c r="E49" s="24" t="s">
        <v>186</v>
      </c>
      <c r="F49" s="26">
        <v>353</v>
      </c>
      <c r="G49" s="56">
        <v>7075.36</v>
      </c>
      <c r="H49" s="27">
        <v>2497602.08</v>
      </c>
      <c r="R49" s="54"/>
      <c r="S49" s="55"/>
    </row>
    <row r="50" spans="1:19" x14ac:dyDescent="0.25">
      <c r="A50" s="30"/>
      <c r="B50" s="30"/>
      <c r="C50" s="31"/>
      <c r="D50" s="25" t="s">
        <v>187</v>
      </c>
      <c r="E50" s="24" t="s">
        <v>188</v>
      </c>
      <c r="F50" s="26">
        <v>5</v>
      </c>
      <c r="G50" s="56">
        <v>3942.24</v>
      </c>
      <c r="H50" s="27">
        <v>19711.199999999997</v>
      </c>
      <c r="R50" s="54"/>
      <c r="S50" s="55"/>
    </row>
    <row r="51" spans="1:19" x14ac:dyDescent="0.25">
      <c r="A51" s="30"/>
      <c r="B51" s="30"/>
      <c r="C51" s="31"/>
      <c r="D51" s="25" t="s">
        <v>189</v>
      </c>
      <c r="E51" s="24" t="s">
        <v>190</v>
      </c>
      <c r="F51" s="26">
        <v>1</v>
      </c>
      <c r="G51" s="56">
        <v>3710.34</v>
      </c>
      <c r="H51" s="27">
        <v>3710.34</v>
      </c>
      <c r="R51" s="54"/>
      <c r="S51" s="55"/>
    </row>
    <row r="52" spans="1:19" x14ac:dyDescent="0.25">
      <c r="A52" s="30"/>
      <c r="B52" s="30"/>
      <c r="C52" s="31"/>
      <c r="D52" s="25" t="s">
        <v>191</v>
      </c>
      <c r="E52" s="24" t="s">
        <v>192</v>
      </c>
      <c r="F52" s="26">
        <v>20</v>
      </c>
      <c r="G52" s="56">
        <v>3710.34</v>
      </c>
      <c r="H52" s="27">
        <v>74206.8</v>
      </c>
      <c r="R52" s="54"/>
      <c r="S52" s="55"/>
    </row>
    <row r="53" spans="1:19" ht="24" x14ac:dyDescent="0.25">
      <c r="A53" s="30"/>
      <c r="B53" s="30"/>
      <c r="C53" s="31"/>
      <c r="D53" s="25" t="s">
        <v>193</v>
      </c>
      <c r="E53" s="24" t="s">
        <v>194</v>
      </c>
      <c r="F53" s="26">
        <v>22</v>
      </c>
      <c r="G53" s="56">
        <v>6268.14</v>
      </c>
      <c r="H53" s="27">
        <v>137899.08000000002</v>
      </c>
      <c r="R53" s="54"/>
      <c r="S53" s="55"/>
    </row>
    <row r="54" spans="1:19" x14ac:dyDescent="0.25">
      <c r="A54" s="30"/>
      <c r="B54" s="30"/>
      <c r="C54" s="31"/>
      <c r="D54" s="25" t="s">
        <v>195</v>
      </c>
      <c r="E54" s="24" t="s">
        <v>196</v>
      </c>
      <c r="F54" s="26">
        <v>10</v>
      </c>
      <c r="G54" s="56">
        <v>4406.03</v>
      </c>
      <c r="H54" s="27">
        <v>44060.299999999996</v>
      </c>
      <c r="R54" s="54"/>
      <c r="S54" s="55"/>
    </row>
    <row r="55" spans="1:19" ht="24" x14ac:dyDescent="0.25">
      <c r="A55" s="30"/>
      <c r="B55" s="30"/>
      <c r="C55" s="31"/>
      <c r="D55" s="25" t="s">
        <v>197</v>
      </c>
      <c r="E55" s="24" t="s">
        <v>198</v>
      </c>
      <c r="F55" s="26">
        <v>19</v>
      </c>
      <c r="G55" s="56">
        <v>7193.06</v>
      </c>
      <c r="H55" s="27">
        <v>136668.14000000001</v>
      </c>
      <c r="R55" s="54"/>
      <c r="S55" s="55"/>
    </row>
    <row r="56" spans="1:19" x14ac:dyDescent="0.25">
      <c r="A56" s="30"/>
      <c r="B56" s="30"/>
      <c r="C56" s="31"/>
      <c r="D56" s="25" t="s">
        <v>199</v>
      </c>
      <c r="E56" s="24" t="s">
        <v>200</v>
      </c>
      <c r="F56" s="26">
        <v>1</v>
      </c>
      <c r="G56" s="56">
        <v>4406.03</v>
      </c>
      <c r="H56" s="27">
        <v>4406.03</v>
      </c>
      <c r="R56" s="54"/>
      <c r="S56" s="55"/>
    </row>
    <row r="57" spans="1:19" x14ac:dyDescent="0.25">
      <c r="A57" s="30"/>
      <c r="B57" s="30"/>
      <c r="C57" s="31"/>
      <c r="D57" s="25" t="s">
        <v>203</v>
      </c>
      <c r="E57" s="24" t="s">
        <v>204</v>
      </c>
      <c r="F57" s="26">
        <v>5</v>
      </c>
      <c r="G57" s="56">
        <v>3942.24</v>
      </c>
      <c r="H57" s="27">
        <v>19711.199999999997</v>
      </c>
      <c r="R57" s="54"/>
      <c r="S57" s="55"/>
    </row>
    <row r="58" spans="1:19" x14ac:dyDescent="0.25">
      <c r="A58" s="30"/>
      <c r="B58" s="30"/>
      <c r="C58" s="31"/>
      <c r="D58" s="25" t="s">
        <v>211</v>
      </c>
      <c r="E58" s="24" t="s">
        <v>212</v>
      </c>
      <c r="F58" s="26">
        <v>1</v>
      </c>
      <c r="G58" s="56">
        <v>3942.24</v>
      </c>
      <c r="H58" s="27">
        <v>3942.24</v>
      </c>
      <c r="R58" s="54"/>
      <c r="S58" s="55"/>
    </row>
    <row r="59" spans="1:19" x14ac:dyDescent="0.25">
      <c r="A59" s="30"/>
      <c r="B59" s="30"/>
      <c r="C59" s="31"/>
      <c r="D59" s="25" t="s">
        <v>213</v>
      </c>
      <c r="E59" s="24" t="s">
        <v>214</v>
      </c>
      <c r="F59" s="26">
        <v>1</v>
      </c>
      <c r="G59" s="56">
        <v>3942.24</v>
      </c>
      <c r="H59" s="27">
        <v>3942.24</v>
      </c>
      <c r="R59" s="54"/>
      <c r="S59" s="55"/>
    </row>
    <row r="60" spans="1:19" x14ac:dyDescent="0.25">
      <c r="A60" s="30"/>
      <c r="B60" s="30"/>
      <c r="C60" s="32" t="s">
        <v>92</v>
      </c>
      <c r="D60" s="33"/>
      <c r="E60" s="33"/>
      <c r="F60" s="34">
        <v>2394</v>
      </c>
      <c r="G60" s="57"/>
      <c r="H60" s="35">
        <v>12705409.189999999</v>
      </c>
      <c r="R60" s="54"/>
      <c r="S60" s="55"/>
    </row>
    <row r="61" spans="1:19" ht="24" x14ac:dyDescent="0.25">
      <c r="A61" s="23">
        <v>3</v>
      </c>
      <c r="B61" s="23">
        <v>430042</v>
      </c>
      <c r="C61" s="24" t="s">
        <v>93</v>
      </c>
      <c r="D61" s="25" t="s">
        <v>167</v>
      </c>
      <c r="E61" s="24" t="s">
        <v>168</v>
      </c>
      <c r="F61" s="26">
        <v>233</v>
      </c>
      <c r="G61" s="56">
        <v>7075.36</v>
      </c>
      <c r="H61" s="27">
        <v>1648558.88</v>
      </c>
      <c r="R61" s="54"/>
      <c r="S61" s="55"/>
    </row>
    <row r="62" spans="1:19" x14ac:dyDescent="0.25">
      <c r="A62" s="30"/>
      <c r="B62" s="30"/>
      <c r="C62" s="31"/>
      <c r="D62" s="25" t="s">
        <v>169</v>
      </c>
      <c r="E62" s="24" t="s">
        <v>170</v>
      </c>
      <c r="F62" s="26">
        <v>168</v>
      </c>
      <c r="G62" s="56">
        <v>3710.34</v>
      </c>
      <c r="H62" s="27">
        <v>623337.12</v>
      </c>
      <c r="R62" s="54"/>
      <c r="S62" s="55"/>
    </row>
    <row r="63" spans="1:19" x14ac:dyDescent="0.25">
      <c r="A63" s="30"/>
      <c r="B63" s="30"/>
      <c r="C63" s="31"/>
      <c r="D63" s="25" t="s">
        <v>171</v>
      </c>
      <c r="E63" s="24" t="s">
        <v>172</v>
      </c>
      <c r="F63" s="26">
        <v>57</v>
      </c>
      <c r="G63" s="56">
        <v>7075.36</v>
      </c>
      <c r="H63" s="27">
        <v>403295.51999999996</v>
      </c>
      <c r="R63" s="54"/>
      <c r="S63" s="55"/>
    </row>
    <row r="64" spans="1:19" x14ac:dyDescent="0.25">
      <c r="A64" s="30"/>
      <c r="B64" s="30"/>
      <c r="C64" s="31"/>
      <c r="D64" s="25" t="s">
        <v>173</v>
      </c>
      <c r="E64" s="24" t="s">
        <v>174</v>
      </c>
      <c r="F64" s="26">
        <v>60</v>
      </c>
      <c r="G64" s="56">
        <v>3942.24</v>
      </c>
      <c r="H64" s="27">
        <v>236534.39999999999</v>
      </c>
      <c r="R64" s="54"/>
      <c r="S64" s="55"/>
    </row>
    <row r="65" spans="1:19" x14ac:dyDescent="0.25">
      <c r="A65" s="30"/>
      <c r="B65" s="30"/>
      <c r="C65" s="31"/>
      <c r="D65" s="25" t="s">
        <v>215</v>
      </c>
      <c r="E65" s="24" t="s">
        <v>216</v>
      </c>
      <c r="F65" s="26">
        <v>9</v>
      </c>
      <c r="G65" s="56">
        <v>7075.36</v>
      </c>
      <c r="H65" s="27">
        <v>63678.239999999998</v>
      </c>
      <c r="R65" s="54"/>
      <c r="S65" s="55"/>
    </row>
    <row r="66" spans="1:19" x14ac:dyDescent="0.25">
      <c r="A66" s="30"/>
      <c r="B66" s="30"/>
      <c r="C66" s="31"/>
      <c r="D66" s="25" t="s">
        <v>175</v>
      </c>
      <c r="E66" s="24" t="s">
        <v>176</v>
      </c>
      <c r="F66" s="26">
        <v>5</v>
      </c>
      <c r="G66" s="56">
        <v>3942.24</v>
      </c>
      <c r="H66" s="27">
        <v>19711.199999999997</v>
      </c>
      <c r="R66" s="54"/>
      <c r="S66" s="55"/>
    </row>
    <row r="67" spans="1:19" x14ac:dyDescent="0.25">
      <c r="A67" s="30"/>
      <c r="B67" s="30"/>
      <c r="C67" s="31"/>
      <c r="D67" s="25" t="s">
        <v>217</v>
      </c>
      <c r="E67" s="24" t="s">
        <v>218</v>
      </c>
      <c r="F67" s="26">
        <v>9</v>
      </c>
      <c r="G67" s="56">
        <v>3942.24</v>
      </c>
      <c r="H67" s="27">
        <v>35480.159999999996</v>
      </c>
      <c r="R67" s="54"/>
      <c r="S67" s="55"/>
    </row>
    <row r="68" spans="1:19" x14ac:dyDescent="0.25">
      <c r="A68" s="30"/>
      <c r="B68" s="30"/>
      <c r="C68" s="31"/>
      <c r="D68" s="25" t="s">
        <v>219</v>
      </c>
      <c r="E68" s="24" t="s">
        <v>220</v>
      </c>
      <c r="F68" s="26">
        <v>24</v>
      </c>
      <c r="G68" s="56">
        <v>7075.36</v>
      </c>
      <c r="H68" s="27">
        <v>169808.63999999998</v>
      </c>
      <c r="R68" s="54"/>
      <c r="S68" s="55"/>
    </row>
    <row r="69" spans="1:19" x14ac:dyDescent="0.25">
      <c r="A69" s="30"/>
      <c r="B69" s="30"/>
      <c r="C69" s="31"/>
      <c r="D69" s="25" t="s">
        <v>183</v>
      </c>
      <c r="E69" s="24" t="s">
        <v>184</v>
      </c>
      <c r="F69" s="26">
        <v>150</v>
      </c>
      <c r="G69" s="56">
        <v>4290.08</v>
      </c>
      <c r="H69" s="27">
        <v>643512</v>
      </c>
      <c r="R69" s="54"/>
      <c r="S69" s="55"/>
    </row>
    <row r="70" spans="1:19" x14ac:dyDescent="0.25">
      <c r="A70" s="30"/>
      <c r="B70" s="30"/>
      <c r="C70" s="31"/>
      <c r="D70" s="25" t="s">
        <v>185</v>
      </c>
      <c r="E70" s="24" t="s">
        <v>186</v>
      </c>
      <c r="F70" s="26">
        <v>1618</v>
      </c>
      <c r="G70" s="56">
        <v>7075.36</v>
      </c>
      <c r="H70" s="27">
        <v>11447932.479999999</v>
      </c>
      <c r="R70" s="54"/>
      <c r="S70" s="55"/>
    </row>
    <row r="71" spans="1:19" x14ac:dyDescent="0.25">
      <c r="A71" s="30"/>
      <c r="B71" s="30"/>
      <c r="C71" s="31"/>
      <c r="D71" s="25" t="s">
        <v>191</v>
      </c>
      <c r="E71" s="24" t="s">
        <v>192</v>
      </c>
      <c r="F71" s="26">
        <v>367</v>
      </c>
      <c r="G71" s="56">
        <v>3710.34</v>
      </c>
      <c r="H71" s="27">
        <v>1361694.78</v>
      </c>
      <c r="R71" s="54"/>
      <c r="S71" s="55"/>
    </row>
    <row r="72" spans="1:19" ht="24" x14ac:dyDescent="0.25">
      <c r="A72" s="30"/>
      <c r="B72" s="30"/>
      <c r="C72" s="31"/>
      <c r="D72" s="25" t="s">
        <v>193</v>
      </c>
      <c r="E72" s="24" t="s">
        <v>194</v>
      </c>
      <c r="F72" s="26">
        <v>2531</v>
      </c>
      <c r="G72" s="56">
        <v>6268.14</v>
      </c>
      <c r="H72" s="27">
        <v>15864662.340000002</v>
      </c>
      <c r="R72" s="54"/>
      <c r="S72" s="55"/>
    </row>
    <row r="73" spans="1:19" x14ac:dyDescent="0.25">
      <c r="A73" s="30"/>
      <c r="B73" s="30"/>
      <c r="C73" s="31"/>
      <c r="D73" s="25" t="s">
        <v>195</v>
      </c>
      <c r="E73" s="24" t="s">
        <v>196</v>
      </c>
      <c r="F73" s="26">
        <v>100</v>
      </c>
      <c r="G73" s="56">
        <v>4406.03</v>
      </c>
      <c r="H73" s="27">
        <v>440603</v>
      </c>
      <c r="R73" s="54"/>
      <c r="S73" s="55"/>
    </row>
    <row r="74" spans="1:19" ht="24" x14ac:dyDescent="0.25">
      <c r="A74" s="30"/>
      <c r="B74" s="30"/>
      <c r="C74" s="31"/>
      <c r="D74" s="25" t="s">
        <v>197</v>
      </c>
      <c r="E74" s="24" t="s">
        <v>198</v>
      </c>
      <c r="F74" s="26">
        <v>968</v>
      </c>
      <c r="G74" s="56">
        <v>7193.06</v>
      </c>
      <c r="H74" s="27">
        <v>6962882.0800000001</v>
      </c>
      <c r="R74" s="54"/>
      <c r="S74" s="55"/>
    </row>
    <row r="75" spans="1:19" x14ac:dyDescent="0.25">
      <c r="A75" s="30"/>
      <c r="B75" s="30"/>
      <c r="C75" s="31"/>
      <c r="D75" s="25" t="s">
        <v>199</v>
      </c>
      <c r="E75" s="24" t="s">
        <v>200</v>
      </c>
      <c r="F75" s="26">
        <v>96</v>
      </c>
      <c r="G75" s="56">
        <v>4406.03</v>
      </c>
      <c r="H75" s="27">
        <v>422978.88</v>
      </c>
      <c r="R75" s="54"/>
      <c r="S75" s="55"/>
    </row>
    <row r="76" spans="1:19" ht="24" x14ac:dyDescent="0.25">
      <c r="A76" s="30"/>
      <c r="B76" s="30"/>
      <c r="C76" s="31"/>
      <c r="D76" s="25" t="s">
        <v>201</v>
      </c>
      <c r="E76" s="24" t="s">
        <v>202</v>
      </c>
      <c r="F76" s="26">
        <v>381</v>
      </c>
      <c r="G76" s="56">
        <v>7193.06</v>
      </c>
      <c r="H76" s="27">
        <v>2740555.8600000003</v>
      </c>
      <c r="R76" s="54"/>
      <c r="S76" s="55"/>
    </row>
    <row r="77" spans="1:19" x14ac:dyDescent="0.25">
      <c r="A77" s="30"/>
      <c r="B77" s="30"/>
      <c r="C77" s="31"/>
      <c r="D77" s="25" t="s">
        <v>203</v>
      </c>
      <c r="E77" s="24" t="s">
        <v>204</v>
      </c>
      <c r="F77" s="26">
        <v>7</v>
      </c>
      <c r="G77" s="56">
        <v>3942.24</v>
      </c>
      <c r="H77" s="27">
        <v>27595.68</v>
      </c>
      <c r="R77" s="54"/>
      <c r="S77" s="55"/>
    </row>
    <row r="78" spans="1:19" x14ac:dyDescent="0.25">
      <c r="A78" s="30"/>
      <c r="B78" s="30"/>
      <c r="C78" s="32" t="s">
        <v>98</v>
      </c>
      <c r="D78" s="33"/>
      <c r="E78" s="33"/>
      <c r="F78" s="34">
        <v>6783</v>
      </c>
      <c r="G78" s="57"/>
      <c r="H78" s="35">
        <v>43112821.259999998</v>
      </c>
      <c r="R78" s="54"/>
      <c r="S78" s="55"/>
    </row>
    <row r="79" spans="1:19" ht="24" x14ac:dyDescent="0.25">
      <c r="A79" s="23">
        <v>4</v>
      </c>
      <c r="B79" s="23">
        <v>430048</v>
      </c>
      <c r="C79" s="24" t="s">
        <v>101</v>
      </c>
      <c r="D79" s="25" t="s">
        <v>169</v>
      </c>
      <c r="E79" s="24" t="s">
        <v>170</v>
      </c>
      <c r="F79" s="26">
        <v>930</v>
      </c>
      <c r="G79" s="56">
        <v>3710.34</v>
      </c>
      <c r="H79" s="27">
        <v>3450616.2</v>
      </c>
      <c r="R79" s="54"/>
      <c r="S79" s="55"/>
    </row>
    <row r="80" spans="1:19" x14ac:dyDescent="0.25">
      <c r="A80" s="30"/>
      <c r="B80" s="30"/>
      <c r="C80" s="31"/>
      <c r="D80" s="25" t="s">
        <v>173</v>
      </c>
      <c r="E80" s="24" t="s">
        <v>174</v>
      </c>
      <c r="F80" s="26">
        <v>1361</v>
      </c>
      <c r="G80" s="56">
        <v>3942.24</v>
      </c>
      <c r="H80" s="27">
        <v>5365388.6399999997</v>
      </c>
      <c r="R80" s="54"/>
      <c r="S80" s="55"/>
    </row>
    <row r="81" spans="1:19" x14ac:dyDescent="0.25">
      <c r="A81" s="30"/>
      <c r="B81" s="30"/>
      <c r="C81" s="31"/>
      <c r="D81" s="25" t="s">
        <v>183</v>
      </c>
      <c r="E81" s="24" t="s">
        <v>184</v>
      </c>
      <c r="F81" s="26">
        <v>226</v>
      </c>
      <c r="G81" s="56">
        <v>4290.08</v>
      </c>
      <c r="H81" s="27">
        <v>969558.08</v>
      </c>
      <c r="R81" s="54"/>
      <c r="S81" s="55"/>
    </row>
    <row r="82" spans="1:19" x14ac:dyDescent="0.25">
      <c r="A82" s="30"/>
      <c r="B82" s="30"/>
      <c r="C82" s="32" t="s">
        <v>104</v>
      </c>
      <c r="D82" s="33"/>
      <c r="E82" s="33"/>
      <c r="F82" s="34">
        <v>2517</v>
      </c>
      <c r="G82" s="57"/>
      <c r="H82" s="35">
        <v>9785562.9199999999</v>
      </c>
      <c r="R82" s="54"/>
      <c r="S82" s="55"/>
    </row>
    <row r="83" spans="1:19" ht="24" x14ac:dyDescent="0.25">
      <c r="A83" s="23">
        <v>5</v>
      </c>
      <c r="B83" s="23">
        <v>430324</v>
      </c>
      <c r="C83" s="24" t="s">
        <v>137</v>
      </c>
      <c r="D83" s="25" t="s">
        <v>205</v>
      </c>
      <c r="E83" s="24" t="s">
        <v>206</v>
      </c>
      <c r="F83" s="26">
        <v>28</v>
      </c>
      <c r="G83" s="56">
        <v>3865.1</v>
      </c>
      <c r="H83" s="27">
        <v>108222.8</v>
      </c>
      <c r="R83" s="54"/>
      <c r="S83" s="55"/>
    </row>
    <row r="84" spans="1:19" x14ac:dyDescent="0.25">
      <c r="A84" s="30"/>
      <c r="B84" s="30"/>
      <c r="C84" s="31"/>
      <c r="D84" s="25" t="s">
        <v>167</v>
      </c>
      <c r="E84" s="24" t="s">
        <v>168</v>
      </c>
      <c r="F84" s="26">
        <v>12</v>
      </c>
      <c r="G84" s="56">
        <v>6876.88</v>
      </c>
      <c r="H84" s="27">
        <v>82522.559999999998</v>
      </c>
      <c r="R84" s="54"/>
      <c r="S84" s="55"/>
    </row>
    <row r="85" spans="1:19" x14ac:dyDescent="0.25">
      <c r="A85" s="30"/>
      <c r="B85" s="30"/>
      <c r="C85" s="31"/>
      <c r="D85" s="25" t="s">
        <v>169</v>
      </c>
      <c r="E85" s="24" t="s">
        <v>170</v>
      </c>
      <c r="F85" s="26">
        <v>760</v>
      </c>
      <c r="G85" s="56">
        <v>3637.75</v>
      </c>
      <c r="H85" s="27">
        <v>2764690</v>
      </c>
      <c r="R85" s="54"/>
      <c r="S85" s="55"/>
    </row>
    <row r="86" spans="1:19" x14ac:dyDescent="0.25">
      <c r="A86" s="30"/>
      <c r="B86" s="30"/>
      <c r="C86" s="31"/>
      <c r="D86" s="25" t="s">
        <v>171</v>
      </c>
      <c r="E86" s="24" t="s">
        <v>172</v>
      </c>
      <c r="F86" s="26">
        <v>30</v>
      </c>
      <c r="G86" s="56">
        <v>6876.88</v>
      </c>
      <c r="H86" s="27">
        <v>206306.4</v>
      </c>
      <c r="R86" s="54"/>
      <c r="S86" s="55"/>
    </row>
    <row r="87" spans="1:19" x14ac:dyDescent="0.25">
      <c r="A87" s="30"/>
      <c r="B87" s="30"/>
      <c r="C87" s="31"/>
      <c r="D87" s="25" t="s">
        <v>173</v>
      </c>
      <c r="E87" s="24" t="s">
        <v>174</v>
      </c>
      <c r="F87" s="26">
        <v>414</v>
      </c>
      <c r="G87" s="56">
        <v>3865.1</v>
      </c>
      <c r="H87" s="27">
        <v>1600151.4</v>
      </c>
      <c r="R87" s="54"/>
      <c r="S87" s="55"/>
    </row>
    <row r="88" spans="1:19" x14ac:dyDescent="0.25">
      <c r="A88" s="30"/>
      <c r="B88" s="30"/>
      <c r="C88" s="31"/>
      <c r="D88" s="25" t="s">
        <v>179</v>
      </c>
      <c r="E88" s="24" t="s">
        <v>180</v>
      </c>
      <c r="F88" s="26">
        <v>14</v>
      </c>
      <c r="G88" s="56">
        <v>3865.1</v>
      </c>
      <c r="H88" s="27">
        <v>54111.4</v>
      </c>
      <c r="R88" s="54"/>
      <c r="S88" s="55"/>
    </row>
    <row r="89" spans="1:19" x14ac:dyDescent="0.25">
      <c r="A89" s="30"/>
      <c r="B89" s="30"/>
      <c r="C89" s="31"/>
      <c r="D89" s="25" t="s">
        <v>181</v>
      </c>
      <c r="E89" s="24" t="s">
        <v>182</v>
      </c>
      <c r="F89" s="26">
        <v>33</v>
      </c>
      <c r="G89" s="56">
        <v>6876.88</v>
      </c>
      <c r="H89" s="27">
        <v>226937.04</v>
      </c>
      <c r="R89" s="54"/>
      <c r="S89" s="55"/>
    </row>
    <row r="90" spans="1:19" x14ac:dyDescent="0.25">
      <c r="A90" s="30"/>
      <c r="B90" s="30"/>
      <c r="C90" s="31"/>
      <c r="D90" s="25" t="s">
        <v>183</v>
      </c>
      <c r="E90" s="24" t="s">
        <v>184</v>
      </c>
      <c r="F90" s="26">
        <v>1041</v>
      </c>
      <c r="G90" s="56">
        <v>4206.1400000000003</v>
      </c>
      <c r="H90" s="27">
        <v>4378591.74</v>
      </c>
      <c r="R90" s="54"/>
      <c r="S90" s="55"/>
    </row>
    <row r="91" spans="1:19" x14ac:dyDescent="0.25">
      <c r="A91" s="30"/>
      <c r="B91" s="30"/>
      <c r="C91" s="31"/>
      <c r="D91" s="25" t="s">
        <v>185</v>
      </c>
      <c r="E91" s="24" t="s">
        <v>186</v>
      </c>
      <c r="F91" s="26">
        <v>222</v>
      </c>
      <c r="G91" s="56">
        <v>6876.88</v>
      </c>
      <c r="H91" s="27">
        <v>1526667.36</v>
      </c>
      <c r="R91" s="54"/>
      <c r="S91" s="55"/>
    </row>
    <row r="92" spans="1:19" x14ac:dyDescent="0.25">
      <c r="A92" s="30"/>
      <c r="B92" s="30"/>
      <c r="C92" s="31"/>
      <c r="D92" s="25" t="s">
        <v>191</v>
      </c>
      <c r="E92" s="24" t="s">
        <v>192</v>
      </c>
      <c r="F92" s="26">
        <v>86</v>
      </c>
      <c r="G92" s="56">
        <v>3637.75</v>
      </c>
      <c r="H92" s="27">
        <v>312846.5</v>
      </c>
      <c r="R92" s="54"/>
      <c r="S92" s="55"/>
    </row>
    <row r="93" spans="1:19" ht="24" x14ac:dyDescent="0.25">
      <c r="A93" s="30"/>
      <c r="B93" s="30"/>
      <c r="C93" s="31"/>
      <c r="D93" s="25" t="s">
        <v>193</v>
      </c>
      <c r="E93" s="24" t="s">
        <v>194</v>
      </c>
      <c r="F93" s="26">
        <v>357</v>
      </c>
      <c r="G93" s="56">
        <v>6102.29</v>
      </c>
      <c r="H93" s="27">
        <v>2178517.5299999998</v>
      </c>
      <c r="R93" s="54"/>
      <c r="S93" s="55"/>
    </row>
    <row r="94" spans="1:19" x14ac:dyDescent="0.25">
      <c r="A94" s="30"/>
      <c r="B94" s="30"/>
      <c r="C94" s="31"/>
      <c r="D94" s="25" t="s">
        <v>195</v>
      </c>
      <c r="E94" s="24" t="s">
        <v>196</v>
      </c>
      <c r="F94" s="26">
        <v>81</v>
      </c>
      <c r="G94" s="56">
        <v>4319.83</v>
      </c>
      <c r="H94" s="27">
        <v>349906.23</v>
      </c>
      <c r="R94" s="54"/>
      <c r="S94" s="55"/>
    </row>
    <row r="95" spans="1:19" ht="24" x14ac:dyDescent="0.25">
      <c r="A95" s="30"/>
      <c r="B95" s="30"/>
      <c r="C95" s="31"/>
      <c r="D95" s="25" t="s">
        <v>197</v>
      </c>
      <c r="E95" s="24" t="s">
        <v>198</v>
      </c>
      <c r="F95" s="26">
        <v>101</v>
      </c>
      <c r="G95" s="56">
        <v>6979.22</v>
      </c>
      <c r="H95" s="27">
        <v>704901.22</v>
      </c>
      <c r="R95" s="54"/>
      <c r="S95" s="55"/>
    </row>
    <row r="96" spans="1:19" x14ac:dyDescent="0.25">
      <c r="A96" s="30"/>
      <c r="B96" s="30"/>
      <c r="C96" s="31"/>
      <c r="D96" s="25" t="s">
        <v>199</v>
      </c>
      <c r="E96" s="24" t="s">
        <v>200</v>
      </c>
      <c r="F96" s="26">
        <v>17</v>
      </c>
      <c r="G96" s="56">
        <v>4319.83</v>
      </c>
      <c r="H96" s="27">
        <v>73437.11</v>
      </c>
      <c r="R96" s="54"/>
      <c r="S96" s="55"/>
    </row>
    <row r="97" spans="1:19" ht="24" x14ac:dyDescent="0.25">
      <c r="A97" s="30"/>
      <c r="B97" s="30"/>
      <c r="C97" s="31"/>
      <c r="D97" s="25" t="s">
        <v>201</v>
      </c>
      <c r="E97" s="24" t="s">
        <v>202</v>
      </c>
      <c r="F97" s="26">
        <v>26</v>
      </c>
      <c r="G97" s="56">
        <v>6979.22</v>
      </c>
      <c r="H97" s="27">
        <v>181459.72</v>
      </c>
      <c r="R97" s="54"/>
      <c r="S97" s="55"/>
    </row>
    <row r="98" spans="1:19" x14ac:dyDescent="0.25">
      <c r="A98" s="30"/>
      <c r="B98" s="30"/>
      <c r="C98" s="31"/>
      <c r="D98" s="25" t="s">
        <v>203</v>
      </c>
      <c r="E98" s="24" t="s">
        <v>204</v>
      </c>
      <c r="F98" s="26">
        <v>38</v>
      </c>
      <c r="G98" s="56">
        <v>3865.1</v>
      </c>
      <c r="H98" s="27">
        <v>146873.79999999999</v>
      </c>
      <c r="R98" s="54"/>
      <c r="S98" s="55"/>
    </row>
    <row r="99" spans="1:19" x14ac:dyDescent="0.25">
      <c r="A99" s="30"/>
      <c r="B99" s="30"/>
      <c r="C99" s="32" t="s">
        <v>144</v>
      </c>
      <c r="D99" s="33"/>
      <c r="E99" s="33"/>
      <c r="F99" s="34">
        <v>3260</v>
      </c>
      <c r="G99" s="57"/>
      <c r="H99" s="35">
        <v>14896142.810000001</v>
      </c>
      <c r="R99" s="54"/>
      <c r="S99" s="55"/>
    </row>
    <row r="100" spans="1:19" x14ac:dyDescent="0.25">
      <c r="A100" s="23">
        <v>6</v>
      </c>
      <c r="B100" s="23">
        <v>430333</v>
      </c>
      <c r="C100" s="24" t="s">
        <v>151</v>
      </c>
      <c r="D100" s="25" t="s">
        <v>169</v>
      </c>
      <c r="E100" s="24" t="s">
        <v>170</v>
      </c>
      <c r="F100" s="26">
        <v>2863</v>
      </c>
      <c r="G100" s="56">
        <v>3710.34</v>
      </c>
      <c r="H100" s="27">
        <v>10622703.42</v>
      </c>
      <c r="R100" s="54"/>
      <c r="S100" s="55"/>
    </row>
    <row r="101" spans="1:19" x14ac:dyDescent="0.25">
      <c r="A101" s="30"/>
      <c r="B101" s="30"/>
      <c r="C101" s="31"/>
      <c r="D101" s="25" t="s">
        <v>171</v>
      </c>
      <c r="E101" s="24" t="s">
        <v>172</v>
      </c>
      <c r="F101" s="26">
        <v>58</v>
      </c>
      <c r="G101" s="56">
        <v>7075.36</v>
      </c>
      <c r="H101" s="27">
        <v>410370.88</v>
      </c>
      <c r="R101" s="54"/>
      <c r="S101" s="55"/>
    </row>
    <row r="102" spans="1:19" x14ac:dyDescent="0.25">
      <c r="A102" s="30"/>
      <c r="B102" s="30"/>
      <c r="C102" s="31"/>
      <c r="D102" s="25" t="s">
        <v>207</v>
      </c>
      <c r="E102" s="24" t="s">
        <v>208</v>
      </c>
      <c r="F102" s="26">
        <v>3</v>
      </c>
      <c r="G102" s="56">
        <v>3942.24</v>
      </c>
      <c r="H102" s="27">
        <v>11826.72</v>
      </c>
      <c r="R102" s="54"/>
      <c r="S102" s="55"/>
    </row>
    <row r="103" spans="1:19" x14ac:dyDescent="0.25">
      <c r="A103" s="30"/>
      <c r="B103" s="30"/>
      <c r="C103" s="31"/>
      <c r="D103" s="25" t="s">
        <v>173</v>
      </c>
      <c r="E103" s="24" t="s">
        <v>174</v>
      </c>
      <c r="F103" s="26">
        <v>364</v>
      </c>
      <c r="G103" s="56">
        <v>3942.24</v>
      </c>
      <c r="H103" s="27">
        <v>1434975.3599999999</v>
      </c>
      <c r="R103" s="54"/>
      <c r="S103" s="55"/>
    </row>
    <row r="104" spans="1:19" x14ac:dyDescent="0.25">
      <c r="A104" s="30"/>
      <c r="B104" s="30"/>
      <c r="C104" s="31"/>
      <c r="D104" s="25" t="s">
        <v>209</v>
      </c>
      <c r="E104" s="24" t="s">
        <v>210</v>
      </c>
      <c r="F104" s="26">
        <v>3</v>
      </c>
      <c r="G104" s="56">
        <v>3942.24</v>
      </c>
      <c r="H104" s="27">
        <v>11826.72</v>
      </c>
      <c r="R104" s="54"/>
      <c r="S104" s="55"/>
    </row>
    <row r="105" spans="1:19" x14ac:dyDescent="0.25">
      <c r="A105" s="30"/>
      <c r="B105" s="30"/>
      <c r="C105" s="31"/>
      <c r="D105" s="25" t="s">
        <v>175</v>
      </c>
      <c r="E105" s="24" t="s">
        <v>176</v>
      </c>
      <c r="F105" s="26">
        <v>62</v>
      </c>
      <c r="G105" s="56">
        <v>3942.24</v>
      </c>
      <c r="H105" s="27">
        <v>244418.87999999998</v>
      </c>
      <c r="R105" s="54"/>
      <c r="S105" s="55"/>
    </row>
    <row r="106" spans="1:19" x14ac:dyDescent="0.25">
      <c r="A106" s="30"/>
      <c r="B106" s="30"/>
      <c r="C106" s="31"/>
      <c r="D106" s="25" t="s">
        <v>221</v>
      </c>
      <c r="E106" s="24" t="s">
        <v>222</v>
      </c>
      <c r="F106" s="26">
        <v>12</v>
      </c>
      <c r="G106" s="56">
        <v>3710.34</v>
      </c>
      <c r="H106" s="27">
        <v>44524.08</v>
      </c>
      <c r="R106" s="54"/>
      <c r="S106" s="55"/>
    </row>
    <row r="107" spans="1:19" x14ac:dyDescent="0.25">
      <c r="A107" s="30"/>
      <c r="B107" s="30"/>
      <c r="C107" s="31"/>
      <c r="D107" s="25" t="s">
        <v>177</v>
      </c>
      <c r="E107" s="24" t="s">
        <v>178</v>
      </c>
      <c r="F107" s="26">
        <v>5</v>
      </c>
      <c r="G107" s="56">
        <v>6671.75</v>
      </c>
      <c r="H107" s="27">
        <v>33358.75</v>
      </c>
      <c r="R107" s="54"/>
      <c r="S107" s="55"/>
    </row>
    <row r="108" spans="1:19" x14ac:dyDescent="0.25">
      <c r="A108" s="30"/>
      <c r="B108" s="30"/>
      <c r="C108" s="31"/>
      <c r="D108" s="25" t="s">
        <v>179</v>
      </c>
      <c r="E108" s="24" t="s">
        <v>180</v>
      </c>
      <c r="F108" s="26">
        <v>9</v>
      </c>
      <c r="G108" s="56">
        <v>3942.24</v>
      </c>
      <c r="H108" s="27">
        <v>35480.159999999996</v>
      </c>
      <c r="R108" s="54"/>
      <c r="S108" s="55"/>
    </row>
    <row r="109" spans="1:19" x14ac:dyDescent="0.25">
      <c r="A109" s="30"/>
      <c r="B109" s="30"/>
      <c r="C109" s="31"/>
      <c r="D109" s="25" t="s">
        <v>181</v>
      </c>
      <c r="E109" s="24" t="s">
        <v>182</v>
      </c>
      <c r="F109" s="26">
        <v>147</v>
      </c>
      <c r="G109" s="56">
        <v>7075.36</v>
      </c>
      <c r="H109" s="27">
        <v>1040077.9199999999</v>
      </c>
      <c r="R109" s="54"/>
      <c r="S109" s="55"/>
    </row>
    <row r="110" spans="1:19" x14ac:dyDescent="0.25">
      <c r="A110" s="30"/>
      <c r="B110" s="30"/>
      <c r="C110" s="31"/>
      <c r="D110" s="25" t="s">
        <v>183</v>
      </c>
      <c r="E110" s="24" t="s">
        <v>184</v>
      </c>
      <c r="F110" s="26">
        <v>1722</v>
      </c>
      <c r="G110" s="56">
        <v>4290.08</v>
      </c>
      <c r="H110" s="27">
        <v>7387517.7599999998</v>
      </c>
      <c r="R110" s="54"/>
      <c r="S110" s="55"/>
    </row>
    <row r="111" spans="1:19" x14ac:dyDescent="0.25">
      <c r="A111" s="30"/>
      <c r="B111" s="30"/>
      <c r="C111" s="31"/>
      <c r="D111" s="25" t="s">
        <v>185</v>
      </c>
      <c r="E111" s="24" t="s">
        <v>186</v>
      </c>
      <c r="F111" s="26">
        <v>570</v>
      </c>
      <c r="G111" s="56">
        <v>7075.36</v>
      </c>
      <c r="H111" s="27">
        <v>4032955.1999999997</v>
      </c>
      <c r="R111" s="54"/>
      <c r="S111" s="55"/>
    </row>
    <row r="112" spans="1:19" x14ac:dyDescent="0.25">
      <c r="A112" s="30"/>
      <c r="B112" s="30"/>
      <c r="C112" s="31"/>
      <c r="D112" s="25" t="s">
        <v>187</v>
      </c>
      <c r="E112" s="24" t="s">
        <v>188</v>
      </c>
      <c r="F112" s="26">
        <v>21</v>
      </c>
      <c r="G112" s="56">
        <v>3942.24</v>
      </c>
      <c r="H112" s="27">
        <v>82787.039999999994</v>
      </c>
      <c r="R112" s="54"/>
      <c r="S112" s="55"/>
    </row>
    <row r="113" spans="1:19" x14ac:dyDescent="0.25">
      <c r="A113" s="30"/>
      <c r="B113" s="30"/>
      <c r="C113" s="31"/>
      <c r="D113" s="25" t="s">
        <v>189</v>
      </c>
      <c r="E113" s="24" t="s">
        <v>190</v>
      </c>
      <c r="F113" s="26">
        <v>12</v>
      </c>
      <c r="G113" s="56">
        <v>3710.34</v>
      </c>
      <c r="H113" s="27">
        <v>44524.08</v>
      </c>
      <c r="R113" s="54"/>
      <c r="S113" s="55"/>
    </row>
    <row r="114" spans="1:19" x14ac:dyDescent="0.25">
      <c r="A114" s="30"/>
      <c r="B114" s="30"/>
      <c r="C114" s="31"/>
      <c r="D114" s="25" t="s">
        <v>191</v>
      </c>
      <c r="E114" s="24" t="s">
        <v>192</v>
      </c>
      <c r="F114" s="26">
        <v>46</v>
      </c>
      <c r="G114" s="56">
        <v>3710.34</v>
      </c>
      <c r="H114" s="27">
        <v>170675.64</v>
      </c>
      <c r="R114" s="54"/>
      <c r="S114" s="55"/>
    </row>
    <row r="115" spans="1:19" ht="24" x14ac:dyDescent="0.25">
      <c r="A115" s="30"/>
      <c r="B115" s="30"/>
      <c r="C115" s="31"/>
      <c r="D115" s="25" t="s">
        <v>193</v>
      </c>
      <c r="E115" s="24" t="s">
        <v>194</v>
      </c>
      <c r="F115" s="26">
        <v>541</v>
      </c>
      <c r="G115" s="56">
        <v>6268.14</v>
      </c>
      <c r="H115" s="27">
        <v>3391063.74</v>
      </c>
      <c r="R115" s="54"/>
      <c r="S115" s="55"/>
    </row>
    <row r="116" spans="1:19" x14ac:dyDescent="0.25">
      <c r="A116" s="30"/>
      <c r="B116" s="30"/>
      <c r="C116" s="31"/>
      <c r="D116" s="25" t="s">
        <v>195</v>
      </c>
      <c r="E116" s="24" t="s">
        <v>196</v>
      </c>
      <c r="F116" s="26">
        <v>46</v>
      </c>
      <c r="G116" s="56">
        <v>4406.03</v>
      </c>
      <c r="H116" s="27">
        <v>202677.37999999998</v>
      </c>
      <c r="R116" s="54"/>
      <c r="S116" s="55"/>
    </row>
    <row r="117" spans="1:19" ht="24" x14ac:dyDescent="0.25">
      <c r="A117" s="30"/>
      <c r="B117" s="30"/>
      <c r="C117" s="31"/>
      <c r="D117" s="25" t="s">
        <v>197</v>
      </c>
      <c r="E117" s="24" t="s">
        <v>198</v>
      </c>
      <c r="F117" s="26">
        <v>164</v>
      </c>
      <c r="G117" s="56">
        <v>7193.06</v>
      </c>
      <c r="H117" s="27">
        <v>1179661.8400000001</v>
      </c>
      <c r="R117" s="54"/>
      <c r="S117" s="55"/>
    </row>
    <row r="118" spans="1:19" x14ac:dyDescent="0.25">
      <c r="A118" s="30"/>
      <c r="B118" s="30"/>
      <c r="C118" s="31"/>
      <c r="D118" s="25" t="s">
        <v>199</v>
      </c>
      <c r="E118" s="24" t="s">
        <v>200</v>
      </c>
      <c r="F118" s="26">
        <v>9</v>
      </c>
      <c r="G118" s="56">
        <v>4406.03</v>
      </c>
      <c r="H118" s="27">
        <v>39654.269999999997</v>
      </c>
      <c r="R118" s="54"/>
      <c r="S118" s="55"/>
    </row>
    <row r="119" spans="1:19" ht="24" x14ac:dyDescent="0.25">
      <c r="A119" s="30"/>
      <c r="B119" s="30"/>
      <c r="C119" s="31"/>
      <c r="D119" s="25" t="s">
        <v>201</v>
      </c>
      <c r="E119" s="24" t="s">
        <v>202</v>
      </c>
      <c r="F119" s="26">
        <v>22</v>
      </c>
      <c r="G119" s="56">
        <v>7193.06</v>
      </c>
      <c r="H119" s="27">
        <v>158247.32</v>
      </c>
      <c r="R119" s="54"/>
      <c r="S119" s="55"/>
    </row>
    <row r="120" spans="1:19" x14ac:dyDescent="0.25">
      <c r="A120" s="30"/>
      <c r="B120" s="30"/>
      <c r="C120" s="31"/>
      <c r="D120" s="25" t="s">
        <v>203</v>
      </c>
      <c r="E120" s="24" t="s">
        <v>204</v>
      </c>
      <c r="F120" s="26">
        <v>3</v>
      </c>
      <c r="G120" s="56">
        <v>3942.24</v>
      </c>
      <c r="H120" s="27">
        <v>11826.72</v>
      </c>
      <c r="R120" s="54"/>
      <c r="S120" s="55"/>
    </row>
    <row r="121" spans="1:19" x14ac:dyDescent="0.25">
      <c r="A121" s="30"/>
      <c r="B121" s="30"/>
      <c r="C121" s="31"/>
      <c r="D121" s="25" t="s">
        <v>223</v>
      </c>
      <c r="E121" s="24" t="s">
        <v>224</v>
      </c>
      <c r="F121" s="26">
        <v>2</v>
      </c>
      <c r="G121" s="56">
        <v>3942.24</v>
      </c>
      <c r="H121" s="27">
        <v>7884.48</v>
      </c>
      <c r="R121" s="54"/>
      <c r="S121" s="55"/>
    </row>
    <row r="122" spans="1:19" x14ac:dyDescent="0.25">
      <c r="A122" s="30"/>
      <c r="B122" s="30"/>
      <c r="C122" s="32" t="s">
        <v>152</v>
      </c>
      <c r="D122" s="33"/>
      <c r="E122" s="33"/>
      <c r="F122" s="34">
        <v>6684</v>
      </c>
      <c r="G122" s="57"/>
      <c r="H122" s="35">
        <v>30599038.359999999</v>
      </c>
      <c r="R122" s="54"/>
      <c r="S122" s="55"/>
    </row>
    <row r="123" spans="1:19" x14ac:dyDescent="0.25">
      <c r="A123" s="23">
        <v>7</v>
      </c>
      <c r="B123" s="23">
        <v>430378</v>
      </c>
      <c r="C123" s="24" t="s">
        <v>159</v>
      </c>
      <c r="D123" s="25" t="s">
        <v>169</v>
      </c>
      <c r="E123" s="24" t="s">
        <v>170</v>
      </c>
      <c r="F123" s="26">
        <v>157</v>
      </c>
      <c r="G123" s="56">
        <v>3710.34</v>
      </c>
      <c r="H123" s="27">
        <v>582523.38</v>
      </c>
      <c r="R123" s="54"/>
      <c r="S123" s="55"/>
    </row>
    <row r="124" spans="1:19" x14ac:dyDescent="0.25">
      <c r="A124" s="30"/>
      <c r="B124" s="30"/>
      <c r="C124" s="31"/>
      <c r="D124" s="25" t="s">
        <v>183</v>
      </c>
      <c r="E124" s="24" t="s">
        <v>184</v>
      </c>
      <c r="F124" s="26">
        <v>260</v>
      </c>
      <c r="G124" s="56">
        <v>4290.08</v>
      </c>
      <c r="H124" s="27">
        <v>1115420.8</v>
      </c>
      <c r="R124" s="54"/>
      <c r="S124" s="55"/>
    </row>
    <row r="125" spans="1:19" x14ac:dyDescent="0.25">
      <c r="A125" s="30"/>
      <c r="B125" s="30"/>
      <c r="C125" s="32" t="s">
        <v>160</v>
      </c>
      <c r="D125" s="33"/>
      <c r="E125" s="33"/>
      <c r="F125" s="34">
        <v>417</v>
      </c>
      <c r="G125" s="57"/>
      <c r="H125" s="35">
        <v>1697944.1800000002</v>
      </c>
    </row>
    <row r="126" spans="1:19" x14ac:dyDescent="0.25">
      <c r="A126" s="36" t="s">
        <v>225</v>
      </c>
      <c r="B126" s="37"/>
      <c r="C126" s="37"/>
      <c r="D126" s="37"/>
      <c r="E126" s="37"/>
      <c r="F126" s="38">
        <v>27019</v>
      </c>
      <c r="G126" s="58"/>
      <c r="H126" s="39">
        <v>135208924.55000001</v>
      </c>
    </row>
    <row r="127" spans="1:19" x14ac:dyDescent="0.25">
      <c r="O127" s="54"/>
      <c r="Q127" s="55"/>
    </row>
  </sheetData>
  <sheetProtection formatCells="0" formatColumns="0" formatRows="0"/>
  <mergeCells count="1">
    <mergeCell ref="A14:H14"/>
  </mergeCells>
  <pageMargins left="0.66" right="0.55000000000000004" top="0.3" bottom="0.59055118110236227" header="0.31496062992125984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51"/>
  <sheetViews>
    <sheetView zoomScaleNormal="100" workbookViewId="0">
      <selection activeCell="C8" sqref="C8"/>
    </sheetView>
  </sheetViews>
  <sheetFormatPr defaultRowHeight="12" x14ac:dyDescent="0.25"/>
  <cols>
    <col min="1" max="1" width="6.28515625" style="1" customWidth="1"/>
    <col min="2" max="2" width="10.28515625" style="59" bestFit="1" customWidth="1"/>
    <col min="3" max="3" width="48.42578125" style="2" customWidth="1"/>
    <col min="4" max="4" width="15" style="1" bestFit="1" customWidth="1"/>
    <col min="5" max="5" width="62" style="40" customWidth="1"/>
    <col min="6" max="6" width="11.5703125" style="61" customWidth="1"/>
    <col min="7" max="7" width="12.85546875" style="60" customWidth="1"/>
    <col min="8" max="8" width="15.85546875" style="1" customWidth="1"/>
    <col min="9" max="42" width="13.85546875" style="1" customWidth="1"/>
    <col min="43" max="44" width="13.85546875" style="5" customWidth="1"/>
    <col min="45" max="16384" width="9.140625" style="5"/>
  </cols>
  <sheetData>
    <row r="1" spans="1:42" x14ac:dyDescent="0.25">
      <c r="F1" s="3" t="s">
        <v>364</v>
      </c>
    </row>
    <row r="2" spans="1:42" ht="27.75" customHeight="1" x14ac:dyDescent="0.25">
      <c r="F2" s="6" t="s">
        <v>0</v>
      </c>
    </row>
    <row r="3" spans="1:42" x14ac:dyDescent="0.25">
      <c r="F3" s="3" t="s">
        <v>1</v>
      </c>
    </row>
    <row r="4" spans="1:42" x14ac:dyDescent="0.25">
      <c r="F4" s="3" t="s">
        <v>2</v>
      </c>
    </row>
    <row r="5" spans="1:42" x14ac:dyDescent="0.25">
      <c r="F5" s="3" t="s">
        <v>5</v>
      </c>
    </row>
    <row r="6" spans="1:42" x14ac:dyDescent="0.25">
      <c r="F6" s="3" t="str">
        <f>'КТ 2025'!F5</f>
        <v>от 27.10.2025 № 14/6</v>
      </c>
    </row>
    <row r="7" spans="1:42" x14ac:dyDescent="0.25">
      <c r="G7" s="8"/>
    </row>
    <row r="8" spans="1:42" ht="12.75" customHeight="1" x14ac:dyDescent="0.25">
      <c r="F8" s="9" t="s">
        <v>226</v>
      </c>
      <c r="G8" s="8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5"/>
    </row>
    <row r="9" spans="1:42" ht="27.75" customHeight="1" x14ac:dyDescent="0.25">
      <c r="F9" s="10" t="s">
        <v>0</v>
      </c>
      <c r="G9" s="8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5"/>
    </row>
    <row r="10" spans="1:42" x14ac:dyDescent="0.25">
      <c r="F10" s="3" t="s">
        <v>1</v>
      </c>
      <c r="G10" s="8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5"/>
    </row>
    <row r="11" spans="1:42" x14ac:dyDescent="0.25">
      <c r="F11" s="3" t="s">
        <v>2</v>
      </c>
      <c r="G11" s="8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5"/>
    </row>
    <row r="12" spans="1:42" x14ac:dyDescent="0.25">
      <c r="F12" s="3" t="s">
        <v>5</v>
      </c>
      <c r="G12" s="8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5"/>
    </row>
    <row r="13" spans="1:42" x14ac:dyDescent="0.25">
      <c r="F13" s="11" t="str">
        <f>'КТ 2025'!F12</f>
        <v>от 27.12.2024 № 18/14</v>
      </c>
      <c r="G13" s="8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5"/>
    </row>
    <row r="14" spans="1:42" x14ac:dyDescent="0.25"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</row>
    <row r="15" spans="1:42" ht="30" customHeight="1" x14ac:dyDescent="0.25">
      <c r="A15" s="62" t="s">
        <v>227</v>
      </c>
      <c r="B15" s="62"/>
      <c r="C15" s="62"/>
      <c r="D15" s="62"/>
      <c r="E15" s="62"/>
      <c r="F15" s="62"/>
      <c r="G15" s="62"/>
      <c r="H15" s="62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</row>
    <row r="16" spans="1:42" ht="17.25" customHeight="1" x14ac:dyDescent="0.25">
      <c r="A16" s="63"/>
      <c r="B16" s="63"/>
      <c r="C16" s="63"/>
      <c r="D16" s="63"/>
      <c r="E16" s="63"/>
      <c r="F16" s="64"/>
      <c r="G16" s="65"/>
      <c r="H16" s="66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</row>
    <row r="17" spans="1:42" ht="48" x14ac:dyDescent="0.25">
      <c r="A17" s="18" t="s">
        <v>8</v>
      </c>
      <c r="B17" s="18" t="s">
        <v>9</v>
      </c>
      <c r="C17" s="47" t="s">
        <v>10</v>
      </c>
      <c r="D17" s="18" t="s">
        <v>11</v>
      </c>
      <c r="E17" s="18" t="s">
        <v>12</v>
      </c>
      <c r="F17" s="19" t="s">
        <v>13</v>
      </c>
      <c r="G17" s="20" t="s">
        <v>166</v>
      </c>
      <c r="H17" s="20" t="s">
        <v>16</v>
      </c>
    </row>
    <row r="18" spans="1:42" x14ac:dyDescent="0.25">
      <c r="A18" s="67">
        <v>1</v>
      </c>
      <c r="B18" s="23">
        <v>430004</v>
      </c>
      <c r="C18" s="24" t="s">
        <v>29</v>
      </c>
      <c r="D18" s="25" t="s">
        <v>228</v>
      </c>
      <c r="E18" s="24" t="s">
        <v>229</v>
      </c>
      <c r="F18" s="26">
        <v>1352</v>
      </c>
      <c r="G18" s="52">
        <v>707.21</v>
      </c>
      <c r="H18" s="68">
        <v>956147.92</v>
      </c>
      <c r="Q18" s="7"/>
      <c r="R18" s="8"/>
      <c r="AH18" s="5"/>
      <c r="AI18" s="5"/>
      <c r="AJ18" s="5"/>
      <c r="AK18" s="5"/>
      <c r="AL18" s="5"/>
      <c r="AM18" s="5"/>
      <c r="AN18" s="5"/>
      <c r="AO18" s="5"/>
      <c r="AP18" s="5"/>
    </row>
    <row r="19" spans="1:42" x14ac:dyDescent="0.25">
      <c r="A19" s="29"/>
      <c r="B19" s="30"/>
      <c r="C19" s="31"/>
      <c r="D19" s="25" t="s">
        <v>230</v>
      </c>
      <c r="E19" s="24" t="s">
        <v>231</v>
      </c>
      <c r="F19" s="26">
        <v>63</v>
      </c>
      <c r="G19" s="56">
        <v>707.21</v>
      </c>
      <c r="H19" s="68">
        <v>44554.23</v>
      </c>
      <c r="Q19" s="7"/>
      <c r="R19" s="8"/>
      <c r="AH19" s="5"/>
      <c r="AI19" s="5"/>
      <c r="AJ19" s="5"/>
      <c r="AK19" s="5"/>
      <c r="AL19" s="5"/>
      <c r="AM19" s="5"/>
      <c r="AN19" s="5"/>
      <c r="AO19" s="5"/>
      <c r="AP19" s="5"/>
    </row>
    <row r="20" spans="1:42" ht="24" x14ac:dyDescent="0.25">
      <c r="A20" s="29"/>
      <c r="B20" s="30"/>
      <c r="C20" s="31"/>
      <c r="D20" s="25" t="s">
        <v>232</v>
      </c>
      <c r="E20" s="24" t="s">
        <v>233</v>
      </c>
      <c r="F20" s="26">
        <v>71</v>
      </c>
      <c r="G20" s="56">
        <v>707.21</v>
      </c>
      <c r="H20" s="68">
        <v>50211.91</v>
      </c>
      <c r="Q20" s="7"/>
      <c r="R20" s="8"/>
      <c r="AH20" s="5"/>
      <c r="AI20" s="5"/>
      <c r="AJ20" s="5"/>
      <c r="AK20" s="5"/>
      <c r="AL20" s="5"/>
      <c r="AM20" s="5"/>
      <c r="AN20" s="5"/>
      <c r="AO20" s="5"/>
      <c r="AP20" s="5"/>
    </row>
    <row r="21" spans="1:42" x14ac:dyDescent="0.25">
      <c r="A21" s="29"/>
      <c r="B21" s="30"/>
      <c r="C21" s="31"/>
      <c r="D21" s="25" t="s">
        <v>234</v>
      </c>
      <c r="E21" s="24" t="s">
        <v>235</v>
      </c>
      <c r="F21" s="26">
        <v>1931</v>
      </c>
      <c r="G21" s="56">
        <v>707.21</v>
      </c>
      <c r="H21" s="68">
        <v>1365622.51</v>
      </c>
      <c r="Q21" s="7"/>
      <c r="R21" s="8"/>
      <c r="AH21" s="5"/>
      <c r="AI21" s="5"/>
      <c r="AJ21" s="5"/>
      <c r="AK21" s="5"/>
      <c r="AL21" s="5"/>
      <c r="AM21" s="5"/>
      <c r="AN21" s="5"/>
      <c r="AO21" s="5"/>
      <c r="AP21" s="5"/>
    </row>
    <row r="22" spans="1:42" x14ac:dyDescent="0.25">
      <c r="A22" s="29"/>
      <c r="B22" s="30"/>
      <c r="C22" s="31"/>
      <c r="D22" s="25" t="s">
        <v>236</v>
      </c>
      <c r="E22" s="24" t="s">
        <v>237</v>
      </c>
      <c r="F22" s="26">
        <v>407</v>
      </c>
      <c r="G22" s="56">
        <v>707.21</v>
      </c>
      <c r="H22" s="68">
        <v>287834.47000000003</v>
      </c>
      <c r="Q22" s="7"/>
      <c r="R22" s="8"/>
      <c r="AH22" s="5"/>
      <c r="AI22" s="5"/>
      <c r="AJ22" s="5"/>
      <c r="AK22" s="5"/>
      <c r="AL22" s="5"/>
      <c r="AM22" s="5"/>
      <c r="AN22" s="5"/>
      <c r="AO22" s="5"/>
      <c r="AP22" s="5"/>
    </row>
    <row r="23" spans="1:42" x14ac:dyDescent="0.25">
      <c r="A23" s="29"/>
      <c r="B23" s="30"/>
      <c r="C23" s="31"/>
      <c r="D23" s="25" t="s">
        <v>238</v>
      </c>
      <c r="E23" s="24" t="s">
        <v>239</v>
      </c>
      <c r="F23" s="26">
        <v>1367</v>
      </c>
      <c r="G23" s="56">
        <v>707.21</v>
      </c>
      <c r="H23" s="68">
        <v>966756.07000000007</v>
      </c>
      <c r="Q23" s="7"/>
      <c r="R23" s="8"/>
      <c r="AH23" s="5"/>
      <c r="AI23" s="5"/>
      <c r="AJ23" s="5"/>
      <c r="AK23" s="5"/>
      <c r="AL23" s="5"/>
      <c r="AM23" s="5"/>
      <c r="AN23" s="5"/>
      <c r="AO23" s="5"/>
      <c r="AP23" s="5"/>
    </row>
    <row r="24" spans="1:42" x14ac:dyDescent="0.25">
      <c r="A24" s="29"/>
      <c r="B24" s="30"/>
      <c r="C24" s="32" t="s">
        <v>40</v>
      </c>
      <c r="D24" s="33"/>
      <c r="E24" s="33"/>
      <c r="F24" s="34">
        <v>5191</v>
      </c>
      <c r="G24" s="57"/>
      <c r="H24" s="69">
        <v>3671127.1100000003</v>
      </c>
      <c r="Q24" s="7"/>
      <c r="R24" s="8"/>
      <c r="AH24" s="5"/>
      <c r="AI24" s="5"/>
      <c r="AJ24" s="5"/>
      <c r="AK24" s="5"/>
      <c r="AL24" s="5"/>
      <c r="AM24" s="5"/>
      <c r="AN24" s="5"/>
      <c r="AO24" s="5"/>
      <c r="AP24" s="5"/>
    </row>
    <row r="25" spans="1:42" x14ac:dyDescent="0.25">
      <c r="A25" s="22">
        <v>2</v>
      </c>
      <c r="B25" s="23">
        <v>430014</v>
      </c>
      <c r="C25" s="24" t="s">
        <v>55</v>
      </c>
      <c r="D25" s="25" t="s">
        <v>228</v>
      </c>
      <c r="E25" s="24" t="s">
        <v>229</v>
      </c>
      <c r="F25" s="26">
        <v>1789</v>
      </c>
      <c r="G25" s="56">
        <v>707.21</v>
      </c>
      <c r="H25" s="68">
        <v>1265198.6900000002</v>
      </c>
      <c r="Q25" s="7"/>
      <c r="R25" s="8"/>
      <c r="AH25" s="5"/>
      <c r="AI25" s="5"/>
      <c r="AJ25" s="5"/>
      <c r="AK25" s="5"/>
      <c r="AL25" s="5"/>
      <c r="AM25" s="5"/>
      <c r="AN25" s="5"/>
      <c r="AO25" s="5"/>
      <c r="AP25" s="5"/>
    </row>
    <row r="26" spans="1:42" x14ac:dyDescent="0.25">
      <c r="A26" s="29"/>
      <c r="B26" s="30"/>
      <c r="C26" s="31"/>
      <c r="D26" s="25" t="s">
        <v>230</v>
      </c>
      <c r="E26" s="24" t="s">
        <v>231</v>
      </c>
      <c r="F26" s="26">
        <v>39</v>
      </c>
      <c r="G26" s="56">
        <v>707.21</v>
      </c>
      <c r="H26" s="68">
        <v>27581.190000000002</v>
      </c>
      <c r="Q26" s="7"/>
      <c r="R26" s="8"/>
      <c r="AH26" s="5"/>
      <c r="AI26" s="5"/>
      <c r="AJ26" s="5"/>
      <c r="AK26" s="5"/>
      <c r="AL26" s="5"/>
      <c r="AM26" s="5"/>
      <c r="AN26" s="5"/>
      <c r="AO26" s="5"/>
      <c r="AP26" s="5"/>
    </row>
    <row r="27" spans="1:42" x14ac:dyDescent="0.25">
      <c r="A27" s="29"/>
      <c r="B27" s="30"/>
      <c r="C27" s="31"/>
      <c r="D27" s="25" t="s">
        <v>240</v>
      </c>
      <c r="E27" s="24" t="s">
        <v>241</v>
      </c>
      <c r="F27" s="26">
        <v>8</v>
      </c>
      <c r="G27" s="56">
        <v>707.21</v>
      </c>
      <c r="H27" s="68">
        <v>5657.68</v>
      </c>
      <c r="Q27" s="7"/>
      <c r="R27" s="8"/>
      <c r="AH27" s="5"/>
      <c r="AI27" s="5"/>
      <c r="AJ27" s="5"/>
      <c r="AK27" s="5"/>
      <c r="AL27" s="5"/>
      <c r="AM27" s="5"/>
      <c r="AN27" s="5"/>
      <c r="AO27" s="5"/>
      <c r="AP27" s="5"/>
    </row>
    <row r="28" spans="1:42" x14ac:dyDescent="0.25">
      <c r="A28" s="29"/>
      <c r="B28" s="30"/>
      <c r="C28" s="31"/>
      <c r="D28" s="25" t="s">
        <v>242</v>
      </c>
      <c r="E28" s="24" t="s">
        <v>243</v>
      </c>
      <c r="F28" s="26">
        <v>6</v>
      </c>
      <c r="G28" s="56">
        <v>707.21</v>
      </c>
      <c r="H28" s="68">
        <v>4243.26</v>
      </c>
      <c r="Q28" s="7"/>
      <c r="R28" s="8"/>
      <c r="AH28" s="5"/>
      <c r="AI28" s="5"/>
      <c r="AJ28" s="5"/>
      <c r="AK28" s="5"/>
      <c r="AL28" s="5"/>
      <c r="AM28" s="5"/>
      <c r="AN28" s="5"/>
      <c r="AO28" s="5"/>
      <c r="AP28" s="5"/>
    </row>
    <row r="29" spans="1:42" ht="24" x14ac:dyDescent="0.25">
      <c r="A29" s="29"/>
      <c r="B29" s="30"/>
      <c r="C29" s="31"/>
      <c r="D29" s="25" t="s">
        <v>244</v>
      </c>
      <c r="E29" s="24" t="s">
        <v>245</v>
      </c>
      <c r="F29" s="26">
        <v>286</v>
      </c>
      <c r="G29" s="56">
        <v>707.21</v>
      </c>
      <c r="H29" s="68">
        <v>202262.06</v>
      </c>
      <c r="Q29" s="7"/>
      <c r="R29" s="8"/>
      <c r="AH29" s="5"/>
      <c r="AI29" s="5"/>
      <c r="AJ29" s="5"/>
      <c r="AK29" s="5"/>
      <c r="AL29" s="5"/>
      <c r="AM29" s="5"/>
      <c r="AN29" s="5"/>
      <c r="AO29" s="5"/>
      <c r="AP29" s="5"/>
    </row>
    <row r="30" spans="1:42" x14ac:dyDescent="0.25">
      <c r="A30" s="29"/>
      <c r="B30" s="30"/>
      <c r="C30" s="31"/>
      <c r="D30" s="25" t="s">
        <v>236</v>
      </c>
      <c r="E30" s="24" t="s">
        <v>237</v>
      </c>
      <c r="F30" s="26">
        <v>205</v>
      </c>
      <c r="G30" s="56">
        <v>707.21</v>
      </c>
      <c r="H30" s="68">
        <v>144978.05000000002</v>
      </c>
      <c r="Q30" s="7"/>
      <c r="R30" s="8"/>
      <c r="AH30" s="5"/>
      <c r="AI30" s="5"/>
      <c r="AJ30" s="5"/>
      <c r="AK30" s="5"/>
      <c r="AL30" s="5"/>
      <c r="AM30" s="5"/>
      <c r="AN30" s="5"/>
      <c r="AO30" s="5"/>
      <c r="AP30" s="5"/>
    </row>
    <row r="31" spans="1:42" x14ac:dyDescent="0.25">
      <c r="A31" s="29"/>
      <c r="B31" s="30"/>
      <c r="C31" s="31"/>
      <c r="D31" s="25" t="s">
        <v>238</v>
      </c>
      <c r="E31" s="24" t="s">
        <v>239</v>
      </c>
      <c r="F31" s="26">
        <v>382</v>
      </c>
      <c r="G31" s="56">
        <v>707.21</v>
      </c>
      <c r="H31" s="68">
        <v>270154.22000000003</v>
      </c>
      <c r="Q31" s="7"/>
      <c r="R31" s="8"/>
      <c r="AH31" s="5"/>
      <c r="AI31" s="5"/>
      <c r="AJ31" s="5"/>
      <c r="AK31" s="5"/>
      <c r="AL31" s="5"/>
      <c r="AM31" s="5"/>
      <c r="AN31" s="5"/>
      <c r="AO31" s="5"/>
      <c r="AP31" s="5"/>
    </row>
    <row r="32" spans="1:42" x14ac:dyDescent="0.25">
      <c r="A32" s="29"/>
      <c r="B32" s="30"/>
      <c r="C32" s="32" t="s">
        <v>56</v>
      </c>
      <c r="D32" s="33"/>
      <c r="E32" s="33"/>
      <c r="F32" s="34">
        <v>2715</v>
      </c>
      <c r="G32" s="57"/>
      <c r="H32" s="69">
        <v>1920075.1500000001</v>
      </c>
      <c r="Q32" s="7"/>
      <c r="R32" s="8"/>
      <c r="AH32" s="5"/>
      <c r="AI32" s="5"/>
      <c r="AJ32" s="5"/>
      <c r="AK32" s="5"/>
      <c r="AL32" s="5"/>
      <c r="AM32" s="5"/>
      <c r="AN32" s="5"/>
      <c r="AO32" s="5"/>
      <c r="AP32" s="5"/>
    </row>
    <row r="33" spans="1:42" x14ac:dyDescent="0.25">
      <c r="A33" s="22">
        <v>3</v>
      </c>
      <c r="B33" s="23">
        <v>430037</v>
      </c>
      <c r="C33" s="24" t="s">
        <v>57</v>
      </c>
      <c r="D33" s="25" t="s">
        <v>228</v>
      </c>
      <c r="E33" s="24" t="s">
        <v>229</v>
      </c>
      <c r="F33" s="26">
        <v>4207</v>
      </c>
      <c r="G33" s="56">
        <v>707.21</v>
      </c>
      <c r="H33" s="68">
        <v>2975232.47</v>
      </c>
      <c r="Q33" s="7"/>
      <c r="R33" s="8"/>
      <c r="AH33" s="5"/>
      <c r="AI33" s="5"/>
      <c r="AJ33" s="5"/>
      <c r="AK33" s="5"/>
      <c r="AL33" s="5"/>
      <c r="AM33" s="5"/>
      <c r="AN33" s="5"/>
      <c r="AO33" s="5"/>
      <c r="AP33" s="5"/>
    </row>
    <row r="34" spans="1:42" x14ac:dyDescent="0.25">
      <c r="A34" s="29"/>
      <c r="B34" s="30"/>
      <c r="C34" s="31"/>
      <c r="D34" s="25" t="s">
        <v>246</v>
      </c>
      <c r="E34" s="24" t="s">
        <v>247</v>
      </c>
      <c r="F34" s="26">
        <v>1465</v>
      </c>
      <c r="G34" s="56">
        <v>5045.0600000000004</v>
      </c>
      <c r="H34" s="68">
        <v>7391012.9000000004</v>
      </c>
      <c r="Q34" s="7"/>
      <c r="R34" s="8"/>
      <c r="AH34" s="5"/>
      <c r="AI34" s="5"/>
      <c r="AJ34" s="5"/>
      <c r="AK34" s="5"/>
      <c r="AL34" s="5"/>
      <c r="AM34" s="5"/>
      <c r="AN34" s="5"/>
      <c r="AO34" s="5"/>
      <c r="AP34" s="5"/>
    </row>
    <row r="35" spans="1:42" x14ac:dyDescent="0.25">
      <c r="A35" s="29"/>
      <c r="B35" s="30"/>
      <c r="C35" s="31"/>
      <c r="D35" s="25" t="s">
        <v>230</v>
      </c>
      <c r="E35" s="24" t="s">
        <v>231</v>
      </c>
      <c r="F35" s="26">
        <v>195</v>
      </c>
      <c r="G35" s="56">
        <v>707.21</v>
      </c>
      <c r="H35" s="68">
        <v>137905.95000000001</v>
      </c>
      <c r="Q35" s="7"/>
      <c r="R35" s="8"/>
      <c r="AH35" s="5"/>
      <c r="AI35" s="5"/>
      <c r="AJ35" s="5"/>
      <c r="AK35" s="5"/>
      <c r="AL35" s="5"/>
      <c r="AM35" s="5"/>
      <c r="AN35" s="5"/>
      <c r="AO35" s="5"/>
      <c r="AP35" s="5"/>
    </row>
    <row r="36" spans="1:42" x14ac:dyDescent="0.25">
      <c r="A36" s="29"/>
      <c r="B36" s="30"/>
      <c r="C36" s="31"/>
      <c r="D36" s="25" t="s">
        <v>248</v>
      </c>
      <c r="E36" s="24" t="s">
        <v>249</v>
      </c>
      <c r="F36" s="26">
        <v>45</v>
      </c>
      <c r="G36" s="56">
        <v>707.21</v>
      </c>
      <c r="H36" s="68">
        <v>31824.45</v>
      </c>
      <c r="Q36" s="7"/>
      <c r="R36" s="8"/>
      <c r="AH36" s="5"/>
      <c r="AI36" s="5"/>
      <c r="AJ36" s="5"/>
      <c r="AK36" s="5"/>
      <c r="AL36" s="5"/>
      <c r="AM36" s="5"/>
      <c r="AN36" s="5"/>
      <c r="AO36" s="5"/>
      <c r="AP36" s="5"/>
    </row>
    <row r="37" spans="1:42" x14ac:dyDescent="0.25">
      <c r="A37" s="29"/>
      <c r="B37" s="30"/>
      <c r="C37" s="31"/>
      <c r="D37" s="25" t="s">
        <v>250</v>
      </c>
      <c r="E37" s="24" t="s">
        <v>251</v>
      </c>
      <c r="F37" s="26">
        <v>141</v>
      </c>
      <c r="G37" s="56">
        <v>707.21</v>
      </c>
      <c r="H37" s="68">
        <v>99716.61</v>
      </c>
      <c r="Q37" s="7"/>
      <c r="R37" s="8"/>
      <c r="AH37" s="5"/>
      <c r="AI37" s="5"/>
      <c r="AJ37" s="5"/>
      <c r="AK37" s="5"/>
      <c r="AL37" s="5"/>
      <c r="AM37" s="5"/>
      <c r="AN37" s="5"/>
      <c r="AO37" s="5"/>
      <c r="AP37" s="5"/>
    </row>
    <row r="38" spans="1:42" x14ac:dyDescent="0.25">
      <c r="A38" s="29"/>
      <c r="B38" s="30"/>
      <c r="C38" s="31"/>
      <c r="D38" s="25" t="s">
        <v>242</v>
      </c>
      <c r="E38" s="24" t="s">
        <v>243</v>
      </c>
      <c r="F38" s="26">
        <v>59</v>
      </c>
      <c r="G38" s="56">
        <v>707.21</v>
      </c>
      <c r="H38" s="68">
        <v>41725.39</v>
      </c>
      <c r="Q38" s="7"/>
      <c r="R38" s="8"/>
      <c r="AH38" s="5"/>
      <c r="AI38" s="5"/>
      <c r="AJ38" s="5"/>
      <c r="AK38" s="5"/>
      <c r="AL38" s="5"/>
      <c r="AM38" s="5"/>
      <c r="AN38" s="5"/>
      <c r="AO38" s="5"/>
      <c r="AP38" s="5"/>
    </row>
    <row r="39" spans="1:42" x14ac:dyDescent="0.25">
      <c r="A39" s="29"/>
      <c r="B39" s="30"/>
      <c r="C39" s="31"/>
      <c r="D39" s="25" t="s">
        <v>252</v>
      </c>
      <c r="E39" s="24" t="s">
        <v>253</v>
      </c>
      <c r="F39" s="26">
        <v>4169</v>
      </c>
      <c r="G39" s="56">
        <v>707.21</v>
      </c>
      <c r="H39" s="68">
        <v>2948358.49</v>
      </c>
      <c r="Q39" s="7"/>
      <c r="R39" s="8"/>
      <c r="AH39" s="5"/>
      <c r="AI39" s="5"/>
      <c r="AJ39" s="5"/>
      <c r="AK39" s="5"/>
      <c r="AL39" s="5"/>
      <c r="AM39" s="5"/>
      <c r="AN39" s="5"/>
      <c r="AO39" s="5"/>
      <c r="AP39" s="5"/>
    </row>
    <row r="40" spans="1:42" ht="24" x14ac:dyDescent="0.25">
      <c r="A40" s="29"/>
      <c r="B40" s="30"/>
      <c r="C40" s="31"/>
      <c r="D40" s="25" t="s">
        <v>244</v>
      </c>
      <c r="E40" s="24" t="s">
        <v>245</v>
      </c>
      <c r="F40" s="26">
        <v>230</v>
      </c>
      <c r="G40" s="56">
        <v>707.21</v>
      </c>
      <c r="H40" s="68">
        <v>162658.30000000002</v>
      </c>
      <c r="Q40" s="7"/>
      <c r="R40" s="8"/>
      <c r="AH40" s="5"/>
      <c r="AI40" s="5"/>
      <c r="AJ40" s="5"/>
      <c r="AK40" s="5"/>
      <c r="AL40" s="5"/>
      <c r="AM40" s="5"/>
      <c r="AN40" s="5"/>
      <c r="AO40" s="5"/>
      <c r="AP40" s="5"/>
    </row>
    <row r="41" spans="1:42" x14ac:dyDescent="0.25">
      <c r="A41" s="29"/>
      <c r="B41" s="30"/>
      <c r="C41" s="31"/>
      <c r="D41" s="25" t="s">
        <v>236</v>
      </c>
      <c r="E41" s="24" t="s">
        <v>237</v>
      </c>
      <c r="F41" s="26">
        <v>801</v>
      </c>
      <c r="G41" s="56">
        <v>707.21</v>
      </c>
      <c r="H41" s="68">
        <v>566475.21000000008</v>
      </c>
      <c r="Q41" s="7"/>
      <c r="R41" s="8"/>
      <c r="AH41" s="5"/>
      <c r="AI41" s="5"/>
      <c r="AJ41" s="5"/>
      <c r="AK41" s="5"/>
      <c r="AL41" s="5"/>
      <c r="AM41" s="5"/>
      <c r="AN41" s="5"/>
      <c r="AO41" s="5"/>
      <c r="AP41" s="5"/>
    </row>
    <row r="42" spans="1:42" x14ac:dyDescent="0.25">
      <c r="A42" s="29"/>
      <c r="B42" s="30"/>
      <c r="C42" s="31"/>
      <c r="D42" s="25" t="s">
        <v>238</v>
      </c>
      <c r="E42" s="24" t="s">
        <v>239</v>
      </c>
      <c r="F42" s="26">
        <v>362</v>
      </c>
      <c r="G42" s="56">
        <v>707.21</v>
      </c>
      <c r="H42" s="68">
        <v>256010.02000000002</v>
      </c>
      <c r="Q42" s="7"/>
      <c r="R42" s="8"/>
      <c r="AH42" s="5"/>
      <c r="AI42" s="5"/>
      <c r="AJ42" s="5"/>
      <c r="AK42" s="5"/>
      <c r="AL42" s="5"/>
      <c r="AM42" s="5"/>
      <c r="AN42" s="5"/>
      <c r="AO42" s="5"/>
      <c r="AP42" s="5"/>
    </row>
    <row r="43" spans="1:42" x14ac:dyDescent="0.25">
      <c r="A43" s="29"/>
      <c r="B43" s="30"/>
      <c r="C43" s="32" t="s">
        <v>84</v>
      </c>
      <c r="D43" s="33"/>
      <c r="E43" s="33"/>
      <c r="F43" s="34">
        <v>11674</v>
      </c>
      <c r="G43" s="57"/>
      <c r="H43" s="69">
        <v>14610919.790000001</v>
      </c>
      <c r="Q43" s="7"/>
      <c r="R43" s="8"/>
      <c r="AH43" s="5"/>
      <c r="AI43" s="5"/>
      <c r="AJ43" s="5"/>
      <c r="AK43" s="5"/>
      <c r="AL43" s="5"/>
      <c r="AM43" s="5"/>
      <c r="AN43" s="5"/>
      <c r="AO43" s="5"/>
      <c r="AP43" s="5"/>
    </row>
    <row r="44" spans="1:42" ht="24" x14ac:dyDescent="0.25">
      <c r="A44" s="70">
        <v>4</v>
      </c>
      <c r="B44" s="23">
        <v>430038</v>
      </c>
      <c r="C44" s="24" t="s">
        <v>85</v>
      </c>
      <c r="D44" s="25" t="s">
        <v>228</v>
      </c>
      <c r="E44" s="24" t="s">
        <v>229</v>
      </c>
      <c r="F44" s="26">
        <v>1406</v>
      </c>
      <c r="G44" s="56">
        <v>707.21</v>
      </c>
      <c r="H44" s="68">
        <v>994337.26</v>
      </c>
      <c r="Q44" s="7"/>
      <c r="R44" s="8"/>
      <c r="AH44" s="5"/>
      <c r="AI44" s="5"/>
      <c r="AJ44" s="5"/>
      <c r="AK44" s="5"/>
      <c r="AL44" s="5"/>
      <c r="AM44" s="5"/>
      <c r="AN44" s="5"/>
      <c r="AO44" s="5"/>
      <c r="AP44" s="5"/>
    </row>
    <row r="45" spans="1:42" x14ac:dyDescent="0.25">
      <c r="A45" s="71"/>
      <c r="B45" s="30"/>
      <c r="C45" s="31"/>
      <c r="D45" s="25" t="s">
        <v>230</v>
      </c>
      <c r="E45" s="24" t="s">
        <v>231</v>
      </c>
      <c r="F45" s="26">
        <v>10</v>
      </c>
      <c r="G45" s="56">
        <v>707.21</v>
      </c>
      <c r="H45" s="68">
        <v>7072.1</v>
      </c>
      <c r="Q45" s="7"/>
      <c r="R45" s="8"/>
      <c r="AH45" s="5"/>
      <c r="AI45" s="5"/>
      <c r="AJ45" s="5"/>
      <c r="AK45" s="5"/>
      <c r="AL45" s="5"/>
      <c r="AM45" s="5"/>
      <c r="AN45" s="5"/>
      <c r="AO45" s="5"/>
      <c r="AP45" s="5"/>
    </row>
    <row r="46" spans="1:42" x14ac:dyDescent="0.25">
      <c r="A46" s="29"/>
      <c r="B46" s="30"/>
      <c r="C46" s="31"/>
      <c r="D46" s="25" t="s">
        <v>238</v>
      </c>
      <c r="E46" s="24" t="s">
        <v>239</v>
      </c>
      <c r="F46" s="26">
        <v>8</v>
      </c>
      <c r="G46" s="56">
        <v>707.21</v>
      </c>
      <c r="H46" s="68">
        <v>5657.68</v>
      </c>
      <c r="Q46" s="7"/>
      <c r="R46" s="8"/>
      <c r="AH46" s="5"/>
      <c r="AI46" s="5"/>
      <c r="AJ46" s="5"/>
      <c r="AK46" s="5"/>
      <c r="AL46" s="5"/>
      <c r="AM46" s="5"/>
      <c r="AN46" s="5"/>
      <c r="AO46" s="5"/>
      <c r="AP46" s="5"/>
    </row>
    <row r="47" spans="1:42" x14ac:dyDescent="0.25">
      <c r="A47" s="29"/>
      <c r="B47" s="30"/>
      <c r="C47" s="32" t="s">
        <v>92</v>
      </c>
      <c r="D47" s="33"/>
      <c r="E47" s="33"/>
      <c r="F47" s="34">
        <v>1424</v>
      </c>
      <c r="G47" s="57"/>
      <c r="H47" s="69">
        <v>1007067.04</v>
      </c>
      <c r="Q47" s="7"/>
      <c r="R47" s="8"/>
      <c r="AH47" s="5"/>
      <c r="AI47" s="5"/>
      <c r="AJ47" s="5"/>
      <c r="AK47" s="5"/>
      <c r="AL47" s="5"/>
      <c r="AM47" s="5"/>
      <c r="AN47" s="5"/>
      <c r="AO47" s="5"/>
      <c r="AP47" s="5"/>
    </row>
    <row r="48" spans="1:42" x14ac:dyDescent="0.25">
      <c r="A48" s="22">
        <v>5</v>
      </c>
      <c r="B48" s="23">
        <v>430042</v>
      </c>
      <c r="C48" s="24" t="s">
        <v>93</v>
      </c>
      <c r="D48" s="25" t="s">
        <v>228</v>
      </c>
      <c r="E48" s="24" t="s">
        <v>229</v>
      </c>
      <c r="F48" s="26">
        <v>2132</v>
      </c>
      <c r="G48" s="56">
        <v>707.21</v>
      </c>
      <c r="H48" s="68">
        <v>1507771.72</v>
      </c>
      <c r="Q48" s="7"/>
      <c r="R48" s="8"/>
      <c r="AH48" s="5"/>
      <c r="AI48" s="5"/>
      <c r="AJ48" s="5"/>
      <c r="AK48" s="5"/>
      <c r="AL48" s="5"/>
      <c r="AM48" s="5"/>
      <c r="AN48" s="5"/>
      <c r="AO48" s="5"/>
      <c r="AP48" s="5"/>
    </row>
    <row r="49" spans="1:42" x14ac:dyDescent="0.25">
      <c r="A49" s="29"/>
      <c r="B49" s="30"/>
      <c r="C49" s="31"/>
      <c r="D49" s="25" t="s">
        <v>238</v>
      </c>
      <c r="E49" s="24" t="s">
        <v>239</v>
      </c>
      <c r="F49" s="26">
        <v>1282</v>
      </c>
      <c r="G49" s="56">
        <v>707.21</v>
      </c>
      <c r="H49" s="68">
        <v>906643.22000000009</v>
      </c>
      <c r="Q49" s="7"/>
      <c r="R49" s="8"/>
      <c r="AH49" s="5"/>
      <c r="AI49" s="5"/>
      <c r="AJ49" s="5"/>
      <c r="AK49" s="5"/>
      <c r="AL49" s="5"/>
      <c r="AM49" s="5"/>
      <c r="AN49" s="5"/>
      <c r="AO49" s="5"/>
      <c r="AP49" s="5"/>
    </row>
    <row r="50" spans="1:42" x14ac:dyDescent="0.25">
      <c r="A50" s="29"/>
      <c r="B50" s="30"/>
      <c r="C50" s="32" t="s">
        <v>98</v>
      </c>
      <c r="D50" s="33"/>
      <c r="E50" s="33"/>
      <c r="F50" s="34">
        <v>3414</v>
      </c>
      <c r="G50" s="57"/>
      <c r="H50" s="69">
        <v>2414414.94</v>
      </c>
      <c r="Q50" s="7"/>
      <c r="R50" s="8"/>
      <c r="AH50" s="5"/>
      <c r="AI50" s="5"/>
      <c r="AJ50" s="5"/>
      <c r="AK50" s="5"/>
      <c r="AL50" s="5"/>
      <c r="AM50" s="5"/>
      <c r="AN50" s="5"/>
      <c r="AO50" s="5"/>
      <c r="AP50" s="5"/>
    </row>
    <row r="51" spans="1:42" ht="24" x14ac:dyDescent="0.25">
      <c r="A51" s="22">
        <v>6</v>
      </c>
      <c r="B51" s="23">
        <v>430047</v>
      </c>
      <c r="C51" s="24" t="s">
        <v>99</v>
      </c>
      <c r="D51" s="25" t="s">
        <v>240</v>
      </c>
      <c r="E51" s="24" t="s">
        <v>241</v>
      </c>
      <c r="F51" s="26">
        <v>55</v>
      </c>
      <c r="G51" s="56">
        <v>707.21</v>
      </c>
      <c r="H51" s="68">
        <v>38896.550000000003</v>
      </c>
      <c r="Q51" s="7"/>
      <c r="R51" s="8"/>
      <c r="AH51" s="5"/>
      <c r="AI51" s="5"/>
      <c r="AJ51" s="5"/>
      <c r="AK51" s="5"/>
      <c r="AL51" s="5"/>
      <c r="AM51" s="5"/>
      <c r="AN51" s="5"/>
      <c r="AO51" s="5"/>
      <c r="AP51" s="5"/>
    </row>
    <row r="52" spans="1:42" x14ac:dyDescent="0.25">
      <c r="A52" s="72"/>
      <c r="B52" s="30"/>
      <c r="C52" s="31"/>
      <c r="D52" s="25" t="s">
        <v>242</v>
      </c>
      <c r="E52" s="24" t="s">
        <v>243</v>
      </c>
      <c r="F52" s="26">
        <v>16</v>
      </c>
      <c r="G52" s="56">
        <v>707.21</v>
      </c>
      <c r="H52" s="68">
        <v>11315.36</v>
      </c>
      <c r="Q52" s="7"/>
      <c r="R52" s="8"/>
      <c r="AH52" s="5"/>
      <c r="AI52" s="5"/>
      <c r="AJ52" s="5"/>
      <c r="AK52" s="5"/>
      <c r="AL52" s="5"/>
      <c r="AM52" s="5"/>
      <c r="AN52" s="5"/>
      <c r="AO52" s="5"/>
      <c r="AP52" s="5"/>
    </row>
    <row r="53" spans="1:42" x14ac:dyDescent="0.25">
      <c r="A53" s="29"/>
      <c r="B53" s="30"/>
      <c r="C53" s="31"/>
      <c r="D53" s="25" t="s">
        <v>252</v>
      </c>
      <c r="E53" s="24" t="s">
        <v>253</v>
      </c>
      <c r="F53" s="26">
        <v>6</v>
      </c>
      <c r="G53" s="56">
        <v>707.21</v>
      </c>
      <c r="H53" s="68">
        <v>4243.26</v>
      </c>
      <c r="Q53" s="7"/>
      <c r="R53" s="8"/>
      <c r="AH53" s="5"/>
      <c r="AI53" s="5"/>
      <c r="AJ53" s="5"/>
      <c r="AK53" s="5"/>
      <c r="AL53" s="5"/>
      <c r="AM53" s="5"/>
      <c r="AN53" s="5"/>
      <c r="AO53" s="5"/>
      <c r="AP53" s="5"/>
    </row>
    <row r="54" spans="1:42" x14ac:dyDescent="0.25">
      <c r="A54" s="29"/>
      <c r="B54" s="30"/>
      <c r="C54" s="31"/>
      <c r="D54" s="25" t="s">
        <v>238</v>
      </c>
      <c r="E54" s="24" t="s">
        <v>239</v>
      </c>
      <c r="F54" s="26">
        <v>14</v>
      </c>
      <c r="G54" s="56">
        <v>707.21</v>
      </c>
      <c r="H54" s="68">
        <v>9900.94</v>
      </c>
      <c r="Q54" s="7"/>
      <c r="R54" s="8"/>
      <c r="AH54" s="5"/>
      <c r="AI54" s="5"/>
      <c r="AJ54" s="5"/>
      <c r="AK54" s="5"/>
      <c r="AL54" s="5"/>
      <c r="AM54" s="5"/>
      <c r="AN54" s="5"/>
      <c r="AO54" s="5"/>
      <c r="AP54" s="5"/>
    </row>
    <row r="55" spans="1:42" x14ac:dyDescent="0.25">
      <c r="A55" s="29"/>
      <c r="B55" s="30"/>
      <c r="C55" s="32" t="s">
        <v>100</v>
      </c>
      <c r="D55" s="33"/>
      <c r="E55" s="33"/>
      <c r="F55" s="34">
        <v>91</v>
      </c>
      <c r="G55" s="57"/>
      <c r="H55" s="69">
        <v>64356.110000000008</v>
      </c>
      <c r="Q55" s="7"/>
      <c r="R55" s="8"/>
      <c r="AH55" s="5"/>
      <c r="AI55" s="5"/>
      <c r="AJ55" s="5"/>
      <c r="AK55" s="5"/>
      <c r="AL55" s="5"/>
      <c r="AM55" s="5"/>
      <c r="AN55" s="5"/>
      <c r="AO55" s="5"/>
      <c r="AP55" s="5"/>
    </row>
    <row r="56" spans="1:42" x14ac:dyDescent="0.25">
      <c r="A56" s="22">
        <v>7</v>
      </c>
      <c r="B56" s="23">
        <v>430074</v>
      </c>
      <c r="C56" s="24" t="s">
        <v>254</v>
      </c>
      <c r="D56" s="25" t="s">
        <v>228</v>
      </c>
      <c r="E56" s="24" t="s">
        <v>229</v>
      </c>
      <c r="F56" s="26">
        <v>615</v>
      </c>
      <c r="G56" s="56">
        <v>707.21</v>
      </c>
      <c r="H56" s="68">
        <v>434934.15</v>
      </c>
      <c r="Q56" s="7"/>
      <c r="R56" s="8"/>
      <c r="AH56" s="5"/>
      <c r="AI56" s="5"/>
      <c r="AJ56" s="5"/>
      <c r="AK56" s="5"/>
      <c r="AL56" s="5"/>
      <c r="AM56" s="5"/>
      <c r="AN56" s="5"/>
      <c r="AO56" s="5"/>
      <c r="AP56" s="5"/>
    </row>
    <row r="57" spans="1:42" x14ac:dyDescent="0.25">
      <c r="A57" s="29"/>
      <c r="B57" s="30"/>
      <c r="C57" s="31"/>
      <c r="D57" s="25" t="s">
        <v>250</v>
      </c>
      <c r="E57" s="24" t="s">
        <v>251</v>
      </c>
      <c r="F57" s="26">
        <v>44</v>
      </c>
      <c r="G57" s="56">
        <v>707.21</v>
      </c>
      <c r="H57" s="68">
        <v>31117.24</v>
      </c>
      <c r="Q57" s="7"/>
      <c r="R57" s="8"/>
      <c r="AH57" s="5"/>
      <c r="AI57" s="5"/>
      <c r="AJ57" s="5"/>
      <c r="AK57" s="5"/>
      <c r="AL57" s="5"/>
      <c r="AM57" s="5"/>
      <c r="AN57" s="5"/>
      <c r="AO57" s="5"/>
      <c r="AP57" s="5"/>
    </row>
    <row r="58" spans="1:42" x14ac:dyDescent="0.25">
      <c r="A58" s="29"/>
      <c r="B58" s="30"/>
      <c r="C58" s="31"/>
      <c r="D58" s="25" t="s">
        <v>252</v>
      </c>
      <c r="E58" s="24" t="s">
        <v>253</v>
      </c>
      <c r="F58" s="26">
        <v>453</v>
      </c>
      <c r="G58" s="56">
        <v>707.21</v>
      </c>
      <c r="H58" s="68">
        <v>320366.13</v>
      </c>
      <c r="Q58" s="7"/>
      <c r="R58" s="8"/>
      <c r="AH58" s="5"/>
      <c r="AI58" s="5"/>
      <c r="AJ58" s="5"/>
      <c r="AK58" s="5"/>
      <c r="AL58" s="5"/>
      <c r="AM58" s="5"/>
      <c r="AN58" s="5"/>
      <c r="AO58" s="5"/>
      <c r="AP58" s="5"/>
    </row>
    <row r="59" spans="1:42" x14ac:dyDescent="0.25">
      <c r="A59" s="29"/>
      <c r="B59" s="30"/>
      <c r="C59" s="31"/>
      <c r="D59" s="25" t="s">
        <v>236</v>
      </c>
      <c r="E59" s="24" t="s">
        <v>237</v>
      </c>
      <c r="F59" s="26">
        <v>51</v>
      </c>
      <c r="G59" s="56">
        <v>707.21</v>
      </c>
      <c r="H59" s="68">
        <v>36067.71</v>
      </c>
      <c r="Q59" s="7"/>
      <c r="R59" s="8"/>
      <c r="AH59" s="5"/>
      <c r="AI59" s="5"/>
      <c r="AJ59" s="5"/>
      <c r="AK59" s="5"/>
      <c r="AL59" s="5"/>
      <c r="AM59" s="5"/>
      <c r="AN59" s="5"/>
      <c r="AO59" s="5"/>
      <c r="AP59" s="5"/>
    </row>
    <row r="60" spans="1:42" x14ac:dyDescent="0.25">
      <c r="A60" s="29"/>
      <c r="B60" s="30"/>
      <c r="C60" s="31"/>
      <c r="D60" s="25" t="s">
        <v>238</v>
      </c>
      <c r="E60" s="24" t="s">
        <v>239</v>
      </c>
      <c r="F60" s="26">
        <v>65</v>
      </c>
      <c r="G60" s="56">
        <v>707.21</v>
      </c>
      <c r="H60" s="68">
        <v>45968.65</v>
      </c>
      <c r="Q60" s="7"/>
      <c r="R60" s="8"/>
      <c r="AH60" s="5"/>
      <c r="AI60" s="5"/>
      <c r="AJ60" s="5"/>
      <c r="AK60" s="5"/>
      <c r="AL60" s="5"/>
      <c r="AM60" s="5"/>
      <c r="AN60" s="5"/>
      <c r="AO60" s="5"/>
      <c r="AP60" s="5"/>
    </row>
    <row r="61" spans="1:42" x14ac:dyDescent="0.25">
      <c r="A61" s="29"/>
      <c r="B61" s="30"/>
      <c r="C61" s="32" t="s">
        <v>255</v>
      </c>
      <c r="D61" s="33"/>
      <c r="E61" s="33"/>
      <c r="F61" s="34">
        <v>1228</v>
      </c>
      <c r="G61" s="57"/>
      <c r="H61" s="69">
        <v>868453.88</v>
      </c>
      <c r="Q61" s="7"/>
      <c r="R61" s="8"/>
      <c r="AH61" s="5"/>
      <c r="AI61" s="5"/>
      <c r="AJ61" s="5"/>
      <c r="AK61" s="5"/>
      <c r="AL61" s="5"/>
      <c r="AM61" s="5"/>
      <c r="AN61" s="5"/>
      <c r="AO61" s="5"/>
      <c r="AP61" s="5"/>
    </row>
    <row r="62" spans="1:42" x14ac:dyDescent="0.25">
      <c r="A62" s="22">
        <v>8</v>
      </c>
      <c r="B62" s="23">
        <v>430083</v>
      </c>
      <c r="C62" s="24" t="s">
        <v>256</v>
      </c>
      <c r="D62" s="25" t="s">
        <v>228</v>
      </c>
      <c r="E62" s="24" t="s">
        <v>229</v>
      </c>
      <c r="F62" s="26">
        <v>43</v>
      </c>
      <c r="G62" s="56">
        <v>707.21</v>
      </c>
      <c r="H62" s="68">
        <v>30410.030000000002</v>
      </c>
      <c r="Q62" s="7"/>
      <c r="R62" s="8"/>
      <c r="AH62" s="5"/>
      <c r="AI62" s="5"/>
      <c r="AJ62" s="5"/>
      <c r="AK62" s="5"/>
      <c r="AL62" s="5"/>
      <c r="AM62" s="5"/>
      <c r="AN62" s="5"/>
      <c r="AO62" s="5"/>
      <c r="AP62" s="5"/>
    </row>
    <row r="63" spans="1:42" x14ac:dyDescent="0.25">
      <c r="A63" s="29"/>
      <c r="B63" s="30"/>
      <c r="C63" s="31"/>
      <c r="D63" s="25" t="s">
        <v>248</v>
      </c>
      <c r="E63" s="24" t="s">
        <v>249</v>
      </c>
      <c r="F63" s="26">
        <v>2</v>
      </c>
      <c r="G63" s="56">
        <v>707.21</v>
      </c>
      <c r="H63" s="68">
        <v>1414.42</v>
      </c>
      <c r="Q63" s="7"/>
      <c r="R63" s="8"/>
      <c r="AH63" s="5"/>
      <c r="AI63" s="5"/>
      <c r="AJ63" s="5"/>
      <c r="AK63" s="5"/>
      <c r="AL63" s="5"/>
      <c r="AM63" s="5"/>
      <c r="AN63" s="5"/>
      <c r="AO63" s="5"/>
      <c r="AP63" s="5"/>
    </row>
    <row r="64" spans="1:42" x14ac:dyDescent="0.25">
      <c r="A64" s="29"/>
      <c r="B64" s="30"/>
      <c r="C64" s="31"/>
      <c r="D64" s="25" t="s">
        <v>252</v>
      </c>
      <c r="E64" s="24" t="s">
        <v>253</v>
      </c>
      <c r="F64" s="26">
        <v>110</v>
      </c>
      <c r="G64" s="56">
        <v>707.21</v>
      </c>
      <c r="H64" s="68">
        <v>77793.100000000006</v>
      </c>
      <c r="Q64" s="7"/>
      <c r="R64" s="8"/>
      <c r="AH64" s="5"/>
      <c r="AI64" s="5"/>
      <c r="AJ64" s="5"/>
      <c r="AK64" s="5"/>
      <c r="AL64" s="5"/>
      <c r="AM64" s="5"/>
      <c r="AN64" s="5"/>
      <c r="AO64" s="5"/>
      <c r="AP64" s="5"/>
    </row>
    <row r="65" spans="1:42" x14ac:dyDescent="0.25">
      <c r="A65" s="29"/>
      <c r="B65" s="30"/>
      <c r="C65" s="31"/>
      <c r="D65" s="25" t="s">
        <v>236</v>
      </c>
      <c r="E65" s="24" t="s">
        <v>237</v>
      </c>
      <c r="F65" s="26">
        <v>55</v>
      </c>
      <c r="G65" s="56">
        <v>707.21</v>
      </c>
      <c r="H65" s="68">
        <v>38896.550000000003</v>
      </c>
      <c r="Q65" s="7"/>
      <c r="R65" s="8"/>
      <c r="AH65" s="5"/>
      <c r="AI65" s="5"/>
      <c r="AJ65" s="5"/>
      <c r="AK65" s="5"/>
      <c r="AL65" s="5"/>
      <c r="AM65" s="5"/>
      <c r="AN65" s="5"/>
      <c r="AO65" s="5"/>
      <c r="AP65" s="5"/>
    </row>
    <row r="66" spans="1:42" x14ac:dyDescent="0.25">
      <c r="A66" s="29"/>
      <c r="B66" s="30"/>
      <c r="C66" s="31"/>
      <c r="D66" s="25" t="s">
        <v>238</v>
      </c>
      <c r="E66" s="24" t="s">
        <v>239</v>
      </c>
      <c r="F66" s="26">
        <v>131</v>
      </c>
      <c r="G66" s="56">
        <v>707.21</v>
      </c>
      <c r="H66" s="68">
        <v>92644.510000000009</v>
      </c>
      <c r="Q66" s="7"/>
      <c r="R66" s="8"/>
      <c r="AH66" s="5"/>
      <c r="AI66" s="5"/>
      <c r="AJ66" s="5"/>
      <c r="AK66" s="5"/>
      <c r="AL66" s="5"/>
      <c r="AM66" s="5"/>
      <c r="AN66" s="5"/>
      <c r="AO66" s="5"/>
      <c r="AP66" s="5"/>
    </row>
    <row r="67" spans="1:42" x14ac:dyDescent="0.25">
      <c r="A67" s="29"/>
      <c r="B67" s="30"/>
      <c r="C67" s="32" t="s">
        <v>257</v>
      </c>
      <c r="D67" s="33"/>
      <c r="E67" s="33"/>
      <c r="F67" s="34">
        <v>341</v>
      </c>
      <c r="G67" s="57"/>
      <c r="H67" s="69">
        <v>241158.61000000004</v>
      </c>
      <c r="Q67" s="7"/>
      <c r="R67" s="8"/>
      <c r="AH67" s="5"/>
      <c r="AI67" s="5"/>
      <c r="AJ67" s="5"/>
      <c r="AK67" s="5"/>
      <c r="AL67" s="5"/>
      <c r="AM67" s="5"/>
      <c r="AN67" s="5"/>
      <c r="AO67" s="5"/>
      <c r="AP67" s="5"/>
    </row>
    <row r="68" spans="1:42" x14ac:dyDescent="0.25">
      <c r="A68" s="22">
        <v>9</v>
      </c>
      <c r="B68" s="23">
        <v>430096</v>
      </c>
      <c r="C68" s="24" t="s">
        <v>258</v>
      </c>
      <c r="D68" s="25" t="s">
        <v>228</v>
      </c>
      <c r="E68" s="24" t="s">
        <v>229</v>
      </c>
      <c r="F68" s="26">
        <v>588</v>
      </c>
      <c r="G68" s="56">
        <v>707.21</v>
      </c>
      <c r="H68" s="68">
        <v>415839.48000000004</v>
      </c>
      <c r="Q68" s="7"/>
      <c r="R68" s="8"/>
      <c r="AH68" s="5"/>
      <c r="AI68" s="5"/>
      <c r="AJ68" s="5"/>
      <c r="AK68" s="5"/>
      <c r="AL68" s="5"/>
      <c r="AM68" s="5"/>
      <c r="AN68" s="5"/>
      <c r="AO68" s="5"/>
      <c r="AP68" s="5"/>
    </row>
    <row r="69" spans="1:42" x14ac:dyDescent="0.25">
      <c r="A69" s="29"/>
      <c r="B69" s="30"/>
      <c r="C69" s="31"/>
      <c r="D69" s="25" t="s">
        <v>252</v>
      </c>
      <c r="E69" s="24" t="s">
        <v>253</v>
      </c>
      <c r="F69" s="26">
        <v>620</v>
      </c>
      <c r="G69" s="56">
        <v>707.21</v>
      </c>
      <c r="H69" s="68">
        <v>438470.2</v>
      </c>
      <c r="Q69" s="7"/>
      <c r="R69" s="8"/>
      <c r="AH69" s="5"/>
      <c r="AI69" s="5"/>
      <c r="AJ69" s="5"/>
      <c r="AK69" s="5"/>
      <c r="AL69" s="5"/>
      <c r="AM69" s="5"/>
      <c r="AN69" s="5"/>
      <c r="AO69" s="5"/>
      <c r="AP69" s="5"/>
    </row>
    <row r="70" spans="1:42" x14ac:dyDescent="0.25">
      <c r="A70" s="29"/>
      <c r="B70" s="30"/>
      <c r="C70" s="31"/>
      <c r="D70" s="25" t="s">
        <v>236</v>
      </c>
      <c r="E70" s="24" t="s">
        <v>237</v>
      </c>
      <c r="F70" s="26">
        <v>10</v>
      </c>
      <c r="G70" s="56">
        <v>707.21</v>
      </c>
      <c r="H70" s="68">
        <v>7072.1</v>
      </c>
      <c r="Q70" s="7"/>
      <c r="R70" s="8"/>
      <c r="AH70" s="5"/>
      <c r="AI70" s="5"/>
      <c r="AJ70" s="5"/>
      <c r="AK70" s="5"/>
      <c r="AL70" s="5"/>
      <c r="AM70" s="5"/>
      <c r="AN70" s="5"/>
      <c r="AO70" s="5"/>
      <c r="AP70" s="5"/>
    </row>
    <row r="71" spans="1:42" x14ac:dyDescent="0.25">
      <c r="A71" s="29"/>
      <c r="B71" s="30"/>
      <c r="C71" s="31"/>
      <c r="D71" s="25" t="s">
        <v>238</v>
      </c>
      <c r="E71" s="24" t="s">
        <v>239</v>
      </c>
      <c r="F71" s="26">
        <v>305</v>
      </c>
      <c r="G71" s="56">
        <v>707.21</v>
      </c>
      <c r="H71" s="68">
        <v>215699.05000000002</v>
      </c>
      <c r="Q71" s="7"/>
      <c r="R71" s="8"/>
      <c r="AH71" s="5"/>
      <c r="AI71" s="5"/>
      <c r="AJ71" s="5"/>
      <c r="AK71" s="5"/>
      <c r="AL71" s="5"/>
      <c r="AM71" s="5"/>
      <c r="AN71" s="5"/>
      <c r="AO71" s="5"/>
      <c r="AP71" s="5"/>
    </row>
    <row r="72" spans="1:42" x14ac:dyDescent="0.25">
      <c r="A72" s="29"/>
      <c r="B72" s="30"/>
      <c r="C72" s="32" t="s">
        <v>259</v>
      </c>
      <c r="D72" s="33"/>
      <c r="E72" s="33"/>
      <c r="F72" s="34">
        <v>1523</v>
      </c>
      <c r="G72" s="57"/>
      <c r="H72" s="69">
        <v>1077080.83</v>
      </c>
      <c r="Q72" s="7"/>
      <c r="R72" s="8"/>
      <c r="AH72" s="5"/>
      <c r="AI72" s="5"/>
      <c r="AJ72" s="5"/>
      <c r="AK72" s="5"/>
      <c r="AL72" s="5"/>
      <c r="AM72" s="5"/>
      <c r="AN72" s="5"/>
      <c r="AO72" s="5"/>
      <c r="AP72" s="5"/>
    </row>
    <row r="73" spans="1:42" x14ac:dyDescent="0.25">
      <c r="A73" s="22">
        <v>10</v>
      </c>
      <c r="B73" s="23">
        <v>430105</v>
      </c>
      <c r="C73" s="24" t="s">
        <v>260</v>
      </c>
      <c r="D73" s="25" t="s">
        <v>228</v>
      </c>
      <c r="E73" s="24" t="s">
        <v>229</v>
      </c>
      <c r="F73" s="26">
        <v>10</v>
      </c>
      <c r="G73" s="56">
        <v>657.88</v>
      </c>
      <c r="H73" s="68">
        <v>6578.8</v>
      </c>
      <c r="Q73" s="7"/>
      <c r="R73" s="8"/>
      <c r="AH73" s="5"/>
      <c r="AI73" s="5"/>
      <c r="AJ73" s="5"/>
      <c r="AK73" s="5"/>
      <c r="AL73" s="5"/>
      <c r="AM73" s="5"/>
      <c r="AN73" s="5"/>
      <c r="AO73" s="5"/>
      <c r="AP73" s="5"/>
    </row>
    <row r="74" spans="1:42" x14ac:dyDescent="0.25">
      <c r="A74" s="29"/>
      <c r="B74" s="30"/>
      <c r="C74" s="31"/>
      <c r="D74" s="25" t="s">
        <v>234</v>
      </c>
      <c r="E74" s="24" t="s">
        <v>235</v>
      </c>
      <c r="F74" s="26">
        <v>20</v>
      </c>
      <c r="G74" s="56">
        <v>657.88</v>
      </c>
      <c r="H74" s="68">
        <v>13157.6</v>
      </c>
      <c r="Q74" s="7"/>
      <c r="R74" s="8"/>
      <c r="AH74" s="5"/>
      <c r="AI74" s="5"/>
      <c r="AJ74" s="5"/>
      <c r="AK74" s="5"/>
      <c r="AL74" s="5"/>
      <c r="AM74" s="5"/>
      <c r="AN74" s="5"/>
      <c r="AO74" s="5"/>
      <c r="AP74" s="5"/>
    </row>
    <row r="75" spans="1:42" x14ac:dyDescent="0.25">
      <c r="A75" s="29"/>
      <c r="B75" s="30"/>
      <c r="C75" s="31"/>
      <c r="D75" s="25" t="s">
        <v>236</v>
      </c>
      <c r="E75" s="24" t="s">
        <v>237</v>
      </c>
      <c r="F75" s="26">
        <v>10</v>
      </c>
      <c r="G75" s="56">
        <v>657.88</v>
      </c>
      <c r="H75" s="68">
        <v>6578.8</v>
      </c>
      <c r="Q75" s="7"/>
      <c r="R75" s="8"/>
      <c r="AH75" s="5"/>
      <c r="AI75" s="5"/>
      <c r="AJ75" s="5"/>
      <c r="AK75" s="5"/>
      <c r="AL75" s="5"/>
      <c r="AM75" s="5"/>
      <c r="AN75" s="5"/>
      <c r="AO75" s="5"/>
      <c r="AP75" s="5"/>
    </row>
    <row r="76" spans="1:42" x14ac:dyDescent="0.25">
      <c r="A76" s="29"/>
      <c r="B76" s="30"/>
      <c r="C76" s="31"/>
      <c r="D76" s="25" t="s">
        <v>238</v>
      </c>
      <c r="E76" s="24" t="s">
        <v>239</v>
      </c>
      <c r="F76" s="26">
        <v>10</v>
      </c>
      <c r="G76" s="56">
        <v>657.88</v>
      </c>
      <c r="H76" s="68">
        <v>6578.8</v>
      </c>
      <c r="Q76" s="7"/>
      <c r="R76" s="8"/>
      <c r="AH76" s="5"/>
      <c r="AI76" s="5"/>
      <c r="AJ76" s="5"/>
      <c r="AK76" s="5"/>
      <c r="AL76" s="5"/>
      <c r="AM76" s="5"/>
      <c r="AN76" s="5"/>
      <c r="AO76" s="5"/>
      <c r="AP76" s="5"/>
    </row>
    <row r="77" spans="1:42" x14ac:dyDescent="0.25">
      <c r="A77" s="29"/>
      <c r="B77" s="30"/>
      <c r="C77" s="32" t="s">
        <v>261</v>
      </c>
      <c r="D77" s="33"/>
      <c r="E77" s="33"/>
      <c r="F77" s="34">
        <v>50</v>
      </c>
      <c r="G77" s="57"/>
      <c r="H77" s="69">
        <v>32894</v>
      </c>
      <c r="Q77" s="7"/>
      <c r="R77" s="8"/>
      <c r="AH77" s="5"/>
      <c r="AI77" s="5"/>
      <c r="AJ77" s="5"/>
      <c r="AK77" s="5"/>
      <c r="AL77" s="5"/>
      <c r="AM77" s="5"/>
      <c r="AN77" s="5"/>
      <c r="AO77" s="5"/>
      <c r="AP77" s="5"/>
    </row>
    <row r="78" spans="1:42" x14ac:dyDescent="0.25">
      <c r="A78" s="22">
        <v>11</v>
      </c>
      <c r="B78" s="23">
        <v>430116</v>
      </c>
      <c r="C78" s="24" t="s">
        <v>262</v>
      </c>
      <c r="D78" s="25" t="s">
        <v>228</v>
      </c>
      <c r="E78" s="24" t="s">
        <v>229</v>
      </c>
      <c r="F78" s="26">
        <v>134</v>
      </c>
      <c r="G78" s="56">
        <v>707.21</v>
      </c>
      <c r="H78" s="68">
        <v>94766.14</v>
      </c>
      <c r="Q78" s="7"/>
      <c r="R78" s="8"/>
      <c r="AH78" s="5"/>
      <c r="AI78" s="5"/>
      <c r="AJ78" s="5"/>
      <c r="AK78" s="5"/>
      <c r="AL78" s="5"/>
      <c r="AM78" s="5"/>
      <c r="AN78" s="5"/>
      <c r="AO78" s="5"/>
      <c r="AP78" s="5"/>
    </row>
    <row r="79" spans="1:42" x14ac:dyDescent="0.25">
      <c r="A79" s="29"/>
      <c r="B79" s="30"/>
      <c r="C79" s="31"/>
      <c r="D79" s="25" t="s">
        <v>252</v>
      </c>
      <c r="E79" s="24" t="s">
        <v>253</v>
      </c>
      <c r="F79" s="26">
        <v>171</v>
      </c>
      <c r="G79" s="56">
        <v>707.21</v>
      </c>
      <c r="H79" s="68">
        <v>120932.91</v>
      </c>
      <c r="Q79" s="7"/>
      <c r="R79" s="8"/>
      <c r="AH79" s="5"/>
      <c r="AI79" s="5"/>
      <c r="AJ79" s="5"/>
      <c r="AK79" s="5"/>
      <c r="AL79" s="5"/>
      <c r="AM79" s="5"/>
      <c r="AN79" s="5"/>
      <c r="AO79" s="5"/>
      <c r="AP79" s="5"/>
    </row>
    <row r="80" spans="1:42" x14ac:dyDescent="0.25">
      <c r="A80" s="29"/>
      <c r="B80" s="30"/>
      <c r="C80" s="31"/>
      <c r="D80" s="25" t="s">
        <v>236</v>
      </c>
      <c r="E80" s="24" t="s">
        <v>237</v>
      </c>
      <c r="F80" s="26">
        <v>5</v>
      </c>
      <c r="G80" s="56">
        <v>707.21</v>
      </c>
      <c r="H80" s="68">
        <v>3536.05</v>
      </c>
      <c r="Q80" s="7"/>
      <c r="R80" s="8"/>
      <c r="AH80" s="5"/>
      <c r="AI80" s="5"/>
      <c r="AJ80" s="5"/>
      <c r="AK80" s="5"/>
      <c r="AL80" s="5"/>
      <c r="AM80" s="5"/>
      <c r="AN80" s="5"/>
      <c r="AO80" s="5"/>
      <c r="AP80" s="5"/>
    </row>
    <row r="81" spans="1:42" x14ac:dyDescent="0.25">
      <c r="A81" s="29"/>
      <c r="B81" s="30"/>
      <c r="C81" s="32" t="s">
        <v>263</v>
      </c>
      <c r="D81" s="33"/>
      <c r="E81" s="33"/>
      <c r="F81" s="34">
        <v>310</v>
      </c>
      <c r="G81" s="57"/>
      <c r="H81" s="69">
        <v>219235.09999999998</v>
      </c>
      <c r="Q81" s="7"/>
      <c r="R81" s="8"/>
      <c r="AH81" s="5"/>
      <c r="AI81" s="5"/>
      <c r="AJ81" s="5"/>
      <c r="AK81" s="5"/>
      <c r="AL81" s="5"/>
      <c r="AM81" s="5"/>
      <c r="AN81" s="5"/>
      <c r="AO81" s="5"/>
      <c r="AP81" s="5"/>
    </row>
    <row r="82" spans="1:42" x14ac:dyDescent="0.25">
      <c r="A82" s="22">
        <v>12</v>
      </c>
      <c r="B82" s="23">
        <v>430121</v>
      </c>
      <c r="C82" s="24" t="s">
        <v>264</v>
      </c>
      <c r="D82" s="25" t="s">
        <v>228</v>
      </c>
      <c r="E82" s="24" t="s">
        <v>229</v>
      </c>
      <c r="F82" s="26">
        <v>189</v>
      </c>
      <c r="G82" s="56">
        <v>707.21</v>
      </c>
      <c r="H82" s="68">
        <v>133662.69</v>
      </c>
      <c r="Q82" s="7"/>
      <c r="R82" s="8"/>
      <c r="AH82" s="5"/>
      <c r="AI82" s="5"/>
      <c r="AJ82" s="5"/>
      <c r="AK82" s="5"/>
      <c r="AL82" s="5"/>
      <c r="AM82" s="5"/>
      <c r="AN82" s="5"/>
      <c r="AO82" s="5"/>
      <c r="AP82" s="5"/>
    </row>
    <row r="83" spans="1:42" x14ac:dyDescent="0.25">
      <c r="A83" s="29"/>
      <c r="B83" s="30"/>
      <c r="C83" s="31"/>
      <c r="D83" s="25" t="s">
        <v>248</v>
      </c>
      <c r="E83" s="24" t="s">
        <v>249</v>
      </c>
      <c r="F83" s="26">
        <v>5</v>
      </c>
      <c r="G83" s="56">
        <v>707.21</v>
      </c>
      <c r="H83" s="68">
        <v>3536.05</v>
      </c>
      <c r="Q83" s="7"/>
      <c r="R83" s="8"/>
      <c r="AH83" s="5"/>
      <c r="AI83" s="5"/>
      <c r="AJ83" s="5"/>
      <c r="AK83" s="5"/>
      <c r="AL83" s="5"/>
      <c r="AM83" s="5"/>
      <c r="AN83" s="5"/>
      <c r="AO83" s="5"/>
      <c r="AP83" s="5"/>
    </row>
    <row r="84" spans="1:42" ht="24" x14ac:dyDescent="0.25">
      <c r="A84" s="29"/>
      <c r="B84" s="30"/>
      <c r="C84" s="31"/>
      <c r="D84" s="25" t="s">
        <v>244</v>
      </c>
      <c r="E84" s="24" t="s">
        <v>245</v>
      </c>
      <c r="F84" s="26">
        <v>10</v>
      </c>
      <c r="G84" s="56">
        <v>707.21</v>
      </c>
      <c r="H84" s="68">
        <v>7072.1</v>
      </c>
      <c r="Q84" s="7"/>
      <c r="R84" s="8"/>
      <c r="AH84" s="5"/>
      <c r="AI84" s="5"/>
      <c r="AJ84" s="5"/>
      <c r="AK84" s="5"/>
      <c r="AL84" s="5"/>
      <c r="AM84" s="5"/>
      <c r="AN84" s="5"/>
      <c r="AO84" s="5"/>
      <c r="AP84" s="5"/>
    </row>
    <row r="85" spans="1:42" x14ac:dyDescent="0.25">
      <c r="A85" s="29"/>
      <c r="B85" s="30"/>
      <c r="C85" s="31"/>
      <c r="D85" s="25" t="s">
        <v>238</v>
      </c>
      <c r="E85" s="24" t="s">
        <v>239</v>
      </c>
      <c r="F85" s="26">
        <v>13</v>
      </c>
      <c r="G85" s="56">
        <v>707.21</v>
      </c>
      <c r="H85" s="68">
        <v>9193.73</v>
      </c>
      <c r="Q85" s="7"/>
      <c r="R85" s="8"/>
      <c r="AH85" s="5"/>
      <c r="AI85" s="5"/>
      <c r="AJ85" s="5"/>
      <c r="AK85" s="5"/>
      <c r="AL85" s="5"/>
      <c r="AM85" s="5"/>
      <c r="AN85" s="5"/>
      <c r="AO85" s="5"/>
      <c r="AP85" s="5"/>
    </row>
    <row r="86" spans="1:42" x14ac:dyDescent="0.25">
      <c r="A86" s="29"/>
      <c r="B86" s="30"/>
      <c r="C86" s="32" t="s">
        <v>265</v>
      </c>
      <c r="D86" s="33"/>
      <c r="E86" s="33"/>
      <c r="F86" s="34">
        <v>217</v>
      </c>
      <c r="G86" s="57"/>
      <c r="H86" s="69">
        <v>153464.57</v>
      </c>
      <c r="Q86" s="7"/>
      <c r="R86" s="8"/>
      <c r="AH86" s="5"/>
      <c r="AI86" s="5"/>
      <c r="AJ86" s="5"/>
      <c r="AK86" s="5"/>
      <c r="AL86" s="5"/>
      <c r="AM86" s="5"/>
      <c r="AN86" s="5"/>
      <c r="AO86" s="5"/>
      <c r="AP86" s="5"/>
    </row>
    <row r="87" spans="1:42" x14ac:dyDescent="0.25">
      <c r="A87" s="22">
        <v>13</v>
      </c>
      <c r="B87" s="23">
        <v>430135</v>
      </c>
      <c r="C87" s="24" t="s">
        <v>105</v>
      </c>
      <c r="D87" s="25" t="s">
        <v>228</v>
      </c>
      <c r="E87" s="24" t="s">
        <v>229</v>
      </c>
      <c r="F87" s="26">
        <v>3248</v>
      </c>
      <c r="G87" s="56">
        <v>707.21</v>
      </c>
      <c r="H87" s="68">
        <v>2297018.08</v>
      </c>
      <c r="Q87" s="7"/>
      <c r="R87" s="8"/>
      <c r="AH87" s="5"/>
      <c r="AI87" s="5"/>
      <c r="AJ87" s="5"/>
      <c r="AK87" s="5"/>
      <c r="AL87" s="5"/>
      <c r="AM87" s="5"/>
      <c r="AN87" s="5"/>
      <c r="AO87" s="5"/>
      <c r="AP87" s="5"/>
    </row>
    <row r="88" spans="1:42" x14ac:dyDescent="0.25">
      <c r="A88" s="29"/>
      <c r="B88" s="30"/>
      <c r="C88" s="31"/>
      <c r="D88" s="25" t="s">
        <v>240</v>
      </c>
      <c r="E88" s="24" t="s">
        <v>241</v>
      </c>
      <c r="F88" s="26">
        <v>294</v>
      </c>
      <c r="G88" s="56">
        <v>707.21</v>
      </c>
      <c r="H88" s="68">
        <v>207919.74000000002</v>
      </c>
      <c r="Q88" s="7"/>
      <c r="R88" s="8"/>
      <c r="AH88" s="5"/>
      <c r="AI88" s="5"/>
      <c r="AJ88" s="5"/>
      <c r="AK88" s="5"/>
      <c r="AL88" s="5"/>
      <c r="AM88" s="5"/>
      <c r="AN88" s="5"/>
      <c r="AO88" s="5"/>
      <c r="AP88" s="5"/>
    </row>
    <row r="89" spans="1:42" x14ac:dyDescent="0.25">
      <c r="A89" s="29"/>
      <c r="B89" s="30"/>
      <c r="C89" s="31"/>
      <c r="D89" s="25" t="s">
        <v>242</v>
      </c>
      <c r="E89" s="24" t="s">
        <v>243</v>
      </c>
      <c r="F89" s="26">
        <v>45</v>
      </c>
      <c r="G89" s="56">
        <v>707.21</v>
      </c>
      <c r="H89" s="68">
        <v>31824.45</v>
      </c>
      <c r="Q89" s="7"/>
      <c r="R89" s="8"/>
      <c r="AH89" s="5"/>
      <c r="AI89" s="5"/>
      <c r="AJ89" s="5"/>
      <c r="AK89" s="5"/>
      <c r="AL89" s="5"/>
      <c r="AM89" s="5"/>
      <c r="AN89" s="5"/>
      <c r="AO89" s="5"/>
      <c r="AP89" s="5"/>
    </row>
    <row r="90" spans="1:42" x14ac:dyDescent="0.25">
      <c r="A90" s="29"/>
      <c r="B90" s="30"/>
      <c r="C90" s="31"/>
      <c r="D90" s="25" t="s">
        <v>252</v>
      </c>
      <c r="E90" s="24" t="s">
        <v>253</v>
      </c>
      <c r="F90" s="26">
        <v>2114</v>
      </c>
      <c r="G90" s="56">
        <v>707.21</v>
      </c>
      <c r="H90" s="68">
        <v>1495041.9400000002</v>
      </c>
      <c r="Q90" s="7"/>
      <c r="R90" s="8"/>
      <c r="AH90" s="5"/>
      <c r="AI90" s="5"/>
      <c r="AJ90" s="5"/>
      <c r="AK90" s="5"/>
      <c r="AL90" s="5"/>
      <c r="AM90" s="5"/>
      <c r="AN90" s="5"/>
      <c r="AO90" s="5"/>
      <c r="AP90" s="5"/>
    </row>
    <row r="91" spans="1:42" x14ac:dyDescent="0.25">
      <c r="A91" s="29"/>
      <c r="B91" s="30"/>
      <c r="C91" s="31"/>
      <c r="D91" s="25" t="s">
        <v>236</v>
      </c>
      <c r="E91" s="24" t="s">
        <v>237</v>
      </c>
      <c r="F91" s="26">
        <v>803</v>
      </c>
      <c r="G91" s="56">
        <v>707.21</v>
      </c>
      <c r="H91" s="68">
        <v>567889.63</v>
      </c>
      <c r="Q91" s="7"/>
      <c r="R91" s="8"/>
      <c r="AH91" s="5"/>
      <c r="AI91" s="5"/>
      <c r="AJ91" s="5"/>
      <c r="AK91" s="5"/>
      <c r="AL91" s="5"/>
      <c r="AM91" s="5"/>
      <c r="AN91" s="5"/>
      <c r="AO91" s="5"/>
      <c r="AP91" s="5"/>
    </row>
    <row r="92" spans="1:42" x14ac:dyDescent="0.25">
      <c r="A92" s="29"/>
      <c r="B92" s="30"/>
      <c r="C92" s="31"/>
      <c r="D92" s="25" t="s">
        <v>238</v>
      </c>
      <c r="E92" s="24" t="s">
        <v>239</v>
      </c>
      <c r="F92" s="26">
        <v>1534</v>
      </c>
      <c r="G92" s="56">
        <v>707.21</v>
      </c>
      <c r="H92" s="68">
        <v>1084860.1400000001</v>
      </c>
      <c r="Q92" s="7"/>
      <c r="R92" s="8"/>
      <c r="AH92" s="5"/>
      <c r="AI92" s="5"/>
      <c r="AJ92" s="5"/>
      <c r="AK92" s="5"/>
      <c r="AL92" s="5"/>
      <c r="AM92" s="5"/>
      <c r="AN92" s="5"/>
      <c r="AO92" s="5"/>
      <c r="AP92" s="5"/>
    </row>
    <row r="93" spans="1:42" x14ac:dyDescent="0.25">
      <c r="A93" s="29"/>
      <c r="B93" s="30"/>
      <c r="C93" s="32" t="s">
        <v>108</v>
      </c>
      <c r="D93" s="33"/>
      <c r="E93" s="33"/>
      <c r="F93" s="34">
        <v>8038</v>
      </c>
      <c r="G93" s="57"/>
      <c r="H93" s="69">
        <v>5684553.9800000004</v>
      </c>
      <c r="Q93" s="7"/>
      <c r="R93" s="8"/>
      <c r="AH93" s="5"/>
      <c r="AI93" s="5"/>
      <c r="AJ93" s="5"/>
      <c r="AK93" s="5"/>
      <c r="AL93" s="5"/>
      <c r="AM93" s="5"/>
      <c r="AN93" s="5"/>
      <c r="AO93" s="5"/>
      <c r="AP93" s="5"/>
    </row>
    <row r="94" spans="1:42" x14ac:dyDescent="0.25">
      <c r="A94" s="22">
        <v>14</v>
      </c>
      <c r="B94" s="23">
        <v>430141</v>
      </c>
      <c r="C94" s="24" t="s">
        <v>109</v>
      </c>
      <c r="D94" s="25" t="s">
        <v>228</v>
      </c>
      <c r="E94" s="24" t="s">
        <v>229</v>
      </c>
      <c r="F94" s="26">
        <v>376</v>
      </c>
      <c r="G94" s="56">
        <v>707.21</v>
      </c>
      <c r="H94" s="68">
        <v>265910.96000000002</v>
      </c>
      <c r="Q94" s="7"/>
      <c r="R94" s="8"/>
      <c r="AH94" s="5"/>
      <c r="AI94" s="5"/>
      <c r="AJ94" s="5"/>
      <c r="AK94" s="5"/>
      <c r="AL94" s="5"/>
      <c r="AM94" s="5"/>
      <c r="AN94" s="5"/>
      <c r="AO94" s="5"/>
      <c r="AP94" s="5"/>
    </row>
    <row r="95" spans="1:42" x14ac:dyDescent="0.25">
      <c r="A95" s="29"/>
      <c r="B95" s="30"/>
      <c r="C95" s="31"/>
      <c r="D95" s="25" t="s">
        <v>240</v>
      </c>
      <c r="E95" s="24" t="s">
        <v>241</v>
      </c>
      <c r="F95" s="26">
        <v>16</v>
      </c>
      <c r="G95" s="56">
        <v>707.21</v>
      </c>
      <c r="H95" s="68">
        <v>11315.36</v>
      </c>
      <c r="Q95" s="7"/>
      <c r="R95" s="8"/>
      <c r="AH95" s="5"/>
      <c r="AI95" s="5"/>
      <c r="AJ95" s="5"/>
      <c r="AK95" s="5"/>
      <c r="AL95" s="5"/>
      <c r="AM95" s="5"/>
      <c r="AN95" s="5"/>
      <c r="AO95" s="5"/>
      <c r="AP95" s="5"/>
    </row>
    <row r="96" spans="1:42" x14ac:dyDescent="0.25">
      <c r="A96" s="29"/>
      <c r="B96" s="30"/>
      <c r="C96" s="31"/>
      <c r="D96" s="25" t="s">
        <v>252</v>
      </c>
      <c r="E96" s="24" t="s">
        <v>253</v>
      </c>
      <c r="F96" s="26">
        <v>239</v>
      </c>
      <c r="G96" s="56">
        <v>707.21</v>
      </c>
      <c r="H96" s="68">
        <v>169023.19</v>
      </c>
      <c r="Q96" s="7"/>
      <c r="R96" s="8"/>
      <c r="AH96" s="5"/>
      <c r="AI96" s="5"/>
      <c r="AJ96" s="5"/>
      <c r="AK96" s="5"/>
      <c r="AL96" s="5"/>
      <c r="AM96" s="5"/>
      <c r="AN96" s="5"/>
      <c r="AO96" s="5"/>
      <c r="AP96" s="5"/>
    </row>
    <row r="97" spans="1:42" x14ac:dyDescent="0.25">
      <c r="A97" s="29"/>
      <c r="B97" s="30"/>
      <c r="C97" s="31"/>
      <c r="D97" s="25" t="s">
        <v>236</v>
      </c>
      <c r="E97" s="24" t="s">
        <v>237</v>
      </c>
      <c r="F97" s="26">
        <v>106</v>
      </c>
      <c r="G97" s="56">
        <v>707.21</v>
      </c>
      <c r="H97" s="68">
        <v>74964.260000000009</v>
      </c>
      <c r="Q97" s="7"/>
      <c r="R97" s="8"/>
      <c r="AH97" s="5"/>
      <c r="AI97" s="5"/>
      <c r="AJ97" s="5"/>
      <c r="AK97" s="5"/>
      <c r="AL97" s="5"/>
      <c r="AM97" s="5"/>
      <c r="AN97" s="5"/>
      <c r="AO97" s="5"/>
      <c r="AP97" s="5"/>
    </row>
    <row r="98" spans="1:42" x14ac:dyDescent="0.25">
      <c r="A98" s="29"/>
      <c r="B98" s="30"/>
      <c r="C98" s="31"/>
      <c r="D98" s="25" t="s">
        <v>238</v>
      </c>
      <c r="E98" s="24" t="s">
        <v>239</v>
      </c>
      <c r="F98" s="26">
        <v>485</v>
      </c>
      <c r="G98" s="56">
        <v>707.21</v>
      </c>
      <c r="H98" s="68">
        <v>342996.85000000003</v>
      </c>
      <c r="Q98" s="7"/>
      <c r="R98" s="8"/>
      <c r="AH98" s="5"/>
      <c r="AI98" s="5"/>
      <c r="AJ98" s="5"/>
      <c r="AK98" s="5"/>
      <c r="AL98" s="5"/>
      <c r="AM98" s="5"/>
      <c r="AN98" s="5"/>
      <c r="AO98" s="5"/>
      <c r="AP98" s="5"/>
    </row>
    <row r="99" spans="1:42" x14ac:dyDescent="0.25">
      <c r="A99" s="29"/>
      <c r="B99" s="30"/>
      <c r="C99" s="32" t="s">
        <v>110</v>
      </c>
      <c r="D99" s="33"/>
      <c r="E99" s="33"/>
      <c r="F99" s="34">
        <v>1222</v>
      </c>
      <c r="G99" s="57"/>
      <c r="H99" s="69">
        <v>864210.62000000011</v>
      </c>
      <c r="Q99" s="7"/>
      <c r="R99" s="8"/>
      <c r="AH99" s="5"/>
      <c r="AI99" s="5"/>
      <c r="AJ99" s="5"/>
      <c r="AK99" s="5"/>
      <c r="AL99" s="5"/>
      <c r="AM99" s="5"/>
      <c r="AN99" s="5"/>
      <c r="AO99" s="5"/>
      <c r="AP99" s="5"/>
    </row>
    <row r="100" spans="1:42" x14ac:dyDescent="0.25">
      <c r="A100" s="22">
        <v>15</v>
      </c>
      <c r="B100" s="23">
        <v>430162</v>
      </c>
      <c r="C100" s="24" t="s">
        <v>266</v>
      </c>
      <c r="D100" s="25" t="s">
        <v>228</v>
      </c>
      <c r="E100" s="24" t="s">
        <v>229</v>
      </c>
      <c r="F100" s="26">
        <v>168</v>
      </c>
      <c r="G100" s="56">
        <v>707.21</v>
      </c>
      <c r="H100" s="68">
        <v>118811.28</v>
      </c>
      <c r="Q100" s="7"/>
      <c r="R100" s="8"/>
      <c r="AH100" s="5"/>
      <c r="AI100" s="5"/>
      <c r="AJ100" s="5"/>
      <c r="AK100" s="5"/>
      <c r="AL100" s="5"/>
      <c r="AM100" s="5"/>
      <c r="AN100" s="5"/>
      <c r="AO100" s="5"/>
      <c r="AP100" s="5"/>
    </row>
    <row r="101" spans="1:42" x14ac:dyDescent="0.25">
      <c r="A101" s="29"/>
      <c r="B101" s="30"/>
      <c r="C101" s="32" t="s">
        <v>267</v>
      </c>
      <c r="D101" s="33"/>
      <c r="E101" s="33"/>
      <c r="F101" s="34">
        <v>168</v>
      </c>
      <c r="G101" s="57"/>
      <c r="H101" s="69">
        <v>118811.28</v>
      </c>
      <c r="Q101" s="7"/>
      <c r="R101" s="8"/>
      <c r="AH101" s="5"/>
      <c r="AI101" s="5"/>
      <c r="AJ101" s="5"/>
      <c r="AK101" s="5"/>
      <c r="AL101" s="5"/>
      <c r="AM101" s="5"/>
      <c r="AN101" s="5"/>
      <c r="AO101" s="5"/>
      <c r="AP101" s="5"/>
    </row>
    <row r="102" spans="1:42" x14ac:dyDescent="0.25">
      <c r="A102" s="22">
        <v>16</v>
      </c>
      <c r="B102" s="23">
        <v>430165</v>
      </c>
      <c r="C102" s="24" t="s">
        <v>268</v>
      </c>
      <c r="D102" s="25" t="s">
        <v>228</v>
      </c>
      <c r="E102" s="24" t="s">
        <v>229</v>
      </c>
      <c r="F102" s="26">
        <v>425</v>
      </c>
      <c r="G102" s="56">
        <v>657.88</v>
      </c>
      <c r="H102" s="68">
        <v>279599</v>
      </c>
      <c r="Q102" s="7"/>
      <c r="R102" s="8"/>
      <c r="AH102" s="5"/>
      <c r="AI102" s="5"/>
      <c r="AJ102" s="5"/>
      <c r="AK102" s="5"/>
      <c r="AL102" s="5"/>
      <c r="AM102" s="5"/>
      <c r="AN102" s="5"/>
      <c r="AO102" s="5"/>
      <c r="AP102" s="5"/>
    </row>
    <row r="103" spans="1:42" x14ac:dyDescent="0.25">
      <c r="A103" s="29"/>
      <c r="B103" s="30"/>
      <c r="C103" s="31"/>
      <c r="D103" s="25" t="s">
        <v>236</v>
      </c>
      <c r="E103" s="24" t="s">
        <v>237</v>
      </c>
      <c r="F103" s="26">
        <v>42</v>
      </c>
      <c r="G103" s="56">
        <v>657.88</v>
      </c>
      <c r="H103" s="68">
        <v>27630.959999999999</v>
      </c>
      <c r="Q103" s="7"/>
      <c r="R103" s="8"/>
      <c r="AH103" s="5"/>
      <c r="AI103" s="5"/>
      <c r="AJ103" s="5"/>
      <c r="AK103" s="5"/>
      <c r="AL103" s="5"/>
      <c r="AM103" s="5"/>
      <c r="AN103" s="5"/>
      <c r="AO103" s="5"/>
      <c r="AP103" s="5"/>
    </row>
    <row r="104" spans="1:42" x14ac:dyDescent="0.25">
      <c r="A104" s="29"/>
      <c r="B104" s="30"/>
      <c r="C104" s="31"/>
      <c r="D104" s="25" t="s">
        <v>238</v>
      </c>
      <c r="E104" s="24" t="s">
        <v>239</v>
      </c>
      <c r="F104" s="26">
        <v>40</v>
      </c>
      <c r="G104" s="56">
        <v>657.88</v>
      </c>
      <c r="H104" s="68">
        <v>26315.200000000001</v>
      </c>
      <c r="Q104" s="7"/>
      <c r="R104" s="8"/>
      <c r="AH104" s="5"/>
      <c r="AI104" s="5"/>
      <c r="AJ104" s="5"/>
      <c r="AK104" s="5"/>
      <c r="AL104" s="5"/>
      <c r="AM104" s="5"/>
      <c r="AN104" s="5"/>
      <c r="AO104" s="5"/>
      <c r="AP104" s="5"/>
    </row>
    <row r="105" spans="1:42" x14ac:dyDescent="0.25">
      <c r="A105" s="29"/>
      <c r="B105" s="30"/>
      <c r="C105" s="32" t="s">
        <v>269</v>
      </c>
      <c r="D105" s="33"/>
      <c r="E105" s="33"/>
      <c r="F105" s="34">
        <v>507</v>
      </c>
      <c r="G105" s="57"/>
      <c r="H105" s="69">
        <v>333545.16000000003</v>
      </c>
      <c r="Q105" s="7"/>
      <c r="R105" s="8"/>
      <c r="AH105" s="5"/>
      <c r="AI105" s="5"/>
      <c r="AJ105" s="5"/>
      <c r="AK105" s="5"/>
      <c r="AL105" s="5"/>
      <c r="AM105" s="5"/>
      <c r="AN105" s="5"/>
      <c r="AO105" s="5"/>
      <c r="AP105" s="5"/>
    </row>
    <row r="106" spans="1:42" x14ac:dyDescent="0.25">
      <c r="A106" s="22">
        <v>17</v>
      </c>
      <c r="B106" s="23">
        <v>430167</v>
      </c>
      <c r="C106" s="24" t="s">
        <v>111</v>
      </c>
      <c r="D106" s="25" t="s">
        <v>228</v>
      </c>
      <c r="E106" s="24" t="s">
        <v>229</v>
      </c>
      <c r="F106" s="26">
        <v>74</v>
      </c>
      <c r="G106" s="56">
        <v>707.21</v>
      </c>
      <c r="H106" s="68">
        <v>52333.54</v>
      </c>
      <c r="Q106" s="7"/>
      <c r="R106" s="8"/>
      <c r="AH106" s="5"/>
      <c r="AI106" s="5"/>
      <c r="AJ106" s="5"/>
      <c r="AK106" s="5"/>
      <c r="AL106" s="5"/>
      <c r="AM106" s="5"/>
      <c r="AN106" s="5"/>
      <c r="AO106" s="5"/>
      <c r="AP106" s="5"/>
    </row>
    <row r="107" spans="1:42" x14ac:dyDescent="0.25">
      <c r="A107" s="29"/>
      <c r="B107" s="30"/>
      <c r="C107" s="31"/>
      <c r="D107" s="25" t="s">
        <v>252</v>
      </c>
      <c r="E107" s="24" t="s">
        <v>253</v>
      </c>
      <c r="F107" s="26">
        <v>10</v>
      </c>
      <c r="G107" s="56">
        <v>707.21</v>
      </c>
      <c r="H107" s="68">
        <v>7072.1</v>
      </c>
      <c r="Q107" s="7"/>
      <c r="R107" s="8"/>
      <c r="AH107" s="5"/>
      <c r="AI107" s="5"/>
      <c r="AJ107" s="5"/>
      <c r="AK107" s="5"/>
      <c r="AL107" s="5"/>
      <c r="AM107" s="5"/>
      <c r="AN107" s="5"/>
      <c r="AO107" s="5"/>
      <c r="AP107" s="5"/>
    </row>
    <row r="108" spans="1:42" x14ac:dyDescent="0.25">
      <c r="A108" s="29"/>
      <c r="B108" s="30"/>
      <c r="C108" s="31"/>
      <c r="D108" s="25" t="s">
        <v>236</v>
      </c>
      <c r="E108" s="24" t="s">
        <v>237</v>
      </c>
      <c r="F108" s="26">
        <v>10</v>
      </c>
      <c r="G108" s="56">
        <v>707.21</v>
      </c>
      <c r="H108" s="68">
        <v>7072.1</v>
      </c>
      <c r="Q108" s="7"/>
      <c r="R108" s="8"/>
      <c r="AH108" s="5"/>
      <c r="AI108" s="5"/>
      <c r="AJ108" s="5"/>
      <c r="AK108" s="5"/>
      <c r="AL108" s="5"/>
      <c r="AM108" s="5"/>
      <c r="AN108" s="5"/>
      <c r="AO108" s="5"/>
      <c r="AP108" s="5"/>
    </row>
    <row r="109" spans="1:42" x14ac:dyDescent="0.25">
      <c r="A109" s="29"/>
      <c r="B109" s="30"/>
      <c r="C109" s="31"/>
      <c r="D109" s="25" t="s">
        <v>238</v>
      </c>
      <c r="E109" s="24" t="s">
        <v>239</v>
      </c>
      <c r="F109" s="26">
        <v>135</v>
      </c>
      <c r="G109" s="56">
        <v>707.21</v>
      </c>
      <c r="H109" s="68">
        <v>95473.35</v>
      </c>
      <c r="Q109" s="7"/>
      <c r="R109" s="8"/>
      <c r="AH109" s="5"/>
      <c r="AI109" s="5"/>
      <c r="AJ109" s="5"/>
      <c r="AK109" s="5"/>
      <c r="AL109" s="5"/>
      <c r="AM109" s="5"/>
      <c r="AN109" s="5"/>
      <c r="AO109" s="5"/>
      <c r="AP109" s="5"/>
    </row>
    <row r="110" spans="1:42" x14ac:dyDescent="0.25">
      <c r="A110" s="29"/>
      <c r="B110" s="30"/>
      <c r="C110" s="32" t="s">
        <v>112</v>
      </c>
      <c r="D110" s="33"/>
      <c r="E110" s="33"/>
      <c r="F110" s="34">
        <v>229</v>
      </c>
      <c r="G110" s="57"/>
      <c r="H110" s="69">
        <v>161951.09000000003</v>
      </c>
      <c r="Q110" s="7"/>
      <c r="R110" s="8"/>
      <c r="AH110" s="5"/>
      <c r="AI110" s="5"/>
      <c r="AJ110" s="5"/>
      <c r="AK110" s="5"/>
      <c r="AL110" s="5"/>
      <c r="AM110" s="5"/>
      <c r="AN110" s="5"/>
      <c r="AO110" s="5"/>
      <c r="AP110" s="5"/>
    </row>
    <row r="111" spans="1:42" x14ac:dyDescent="0.25">
      <c r="A111" s="22">
        <v>18</v>
      </c>
      <c r="B111" s="23">
        <v>430173</v>
      </c>
      <c r="C111" s="24" t="s">
        <v>113</v>
      </c>
      <c r="D111" s="25" t="s">
        <v>228</v>
      </c>
      <c r="E111" s="24" t="s">
        <v>229</v>
      </c>
      <c r="F111" s="26">
        <v>227</v>
      </c>
      <c r="G111" s="56">
        <v>657.88</v>
      </c>
      <c r="H111" s="68">
        <v>149338.76</v>
      </c>
      <c r="Q111" s="7"/>
      <c r="R111" s="8"/>
      <c r="AH111" s="5"/>
      <c r="AI111" s="5"/>
      <c r="AJ111" s="5"/>
      <c r="AK111" s="5"/>
      <c r="AL111" s="5"/>
      <c r="AM111" s="5"/>
      <c r="AN111" s="5"/>
      <c r="AO111" s="5"/>
      <c r="AP111" s="5"/>
    </row>
    <row r="112" spans="1:42" x14ac:dyDescent="0.25">
      <c r="A112" s="72"/>
      <c r="B112" s="30"/>
      <c r="C112" s="31"/>
      <c r="D112" s="25" t="s">
        <v>252</v>
      </c>
      <c r="E112" s="24" t="s">
        <v>253</v>
      </c>
      <c r="F112" s="26">
        <v>84</v>
      </c>
      <c r="G112" s="56">
        <v>657.88</v>
      </c>
      <c r="H112" s="68">
        <v>55261.919999999998</v>
      </c>
      <c r="Q112" s="7"/>
      <c r="R112" s="8"/>
      <c r="AH112" s="5"/>
      <c r="AI112" s="5"/>
      <c r="AJ112" s="5"/>
      <c r="AK112" s="5"/>
      <c r="AL112" s="5"/>
      <c r="AM112" s="5"/>
      <c r="AN112" s="5"/>
      <c r="AO112" s="5"/>
      <c r="AP112" s="5"/>
    </row>
    <row r="113" spans="1:42" x14ac:dyDescent="0.25">
      <c r="A113" s="29"/>
      <c r="B113" s="30"/>
      <c r="C113" s="32" t="s">
        <v>114</v>
      </c>
      <c r="D113" s="33"/>
      <c r="E113" s="33"/>
      <c r="F113" s="34">
        <v>311</v>
      </c>
      <c r="G113" s="57"/>
      <c r="H113" s="69">
        <v>204600.68</v>
      </c>
      <c r="Q113" s="7"/>
      <c r="R113" s="8"/>
      <c r="AH113" s="5"/>
      <c r="AI113" s="5"/>
      <c r="AJ113" s="5"/>
      <c r="AK113" s="5"/>
      <c r="AL113" s="5"/>
      <c r="AM113" s="5"/>
      <c r="AN113" s="5"/>
      <c r="AO113" s="5"/>
      <c r="AP113" s="5"/>
    </row>
    <row r="114" spans="1:42" x14ac:dyDescent="0.25">
      <c r="A114" s="22">
        <v>19</v>
      </c>
      <c r="B114" s="23">
        <v>430179</v>
      </c>
      <c r="C114" s="24" t="s">
        <v>270</v>
      </c>
      <c r="D114" s="25" t="s">
        <v>228</v>
      </c>
      <c r="E114" s="24" t="s">
        <v>229</v>
      </c>
      <c r="F114" s="26">
        <v>62</v>
      </c>
      <c r="G114" s="56">
        <v>707.21</v>
      </c>
      <c r="H114" s="68">
        <v>43847.020000000004</v>
      </c>
      <c r="Q114" s="7"/>
      <c r="R114" s="8"/>
      <c r="AH114" s="5"/>
      <c r="AI114" s="5"/>
      <c r="AJ114" s="5"/>
      <c r="AK114" s="5"/>
      <c r="AL114" s="5"/>
      <c r="AM114" s="5"/>
      <c r="AN114" s="5"/>
      <c r="AO114" s="5"/>
      <c r="AP114" s="5"/>
    </row>
    <row r="115" spans="1:42" x14ac:dyDescent="0.25">
      <c r="A115" s="29"/>
      <c r="B115" s="30"/>
      <c r="C115" s="32" t="s">
        <v>271</v>
      </c>
      <c r="D115" s="33"/>
      <c r="E115" s="33"/>
      <c r="F115" s="34">
        <v>62</v>
      </c>
      <c r="G115" s="57"/>
      <c r="H115" s="69">
        <v>43847.020000000004</v>
      </c>
      <c r="Q115" s="7"/>
      <c r="R115" s="8"/>
      <c r="AH115" s="5"/>
      <c r="AI115" s="5"/>
      <c r="AJ115" s="5"/>
      <c r="AK115" s="5"/>
      <c r="AL115" s="5"/>
      <c r="AM115" s="5"/>
      <c r="AN115" s="5"/>
      <c r="AO115" s="5"/>
      <c r="AP115" s="5"/>
    </row>
    <row r="116" spans="1:42" x14ac:dyDescent="0.25">
      <c r="A116" s="22">
        <v>20</v>
      </c>
      <c r="B116" s="23">
        <v>430183</v>
      </c>
      <c r="C116" s="24" t="s">
        <v>272</v>
      </c>
      <c r="D116" s="25" t="s">
        <v>228</v>
      </c>
      <c r="E116" s="24" t="s">
        <v>229</v>
      </c>
      <c r="F116" s="26">
        <v>115</v>
      </c>
      <c r="G116" s="56">
        <v>707.21</v>
      </c>
      <c r="H116" s="68">
        <v>81329.150000000009</v>
      </c>
      <c r="Q116" s="7"/>
      <c r="R116" s="8"/>
      <c r="AH116" s="5"/>
      <c r="AI116" s="5"/>
      <c r="AJ116" s="5"/>
      <c r="AK116" s="5"/>
      <c r="AL116" s="5"/>
      <c r="AM116" s="5"/>
      <c r="AN116" s="5"/>
      <c r="AO116" s="5"/>
      <c r="AP116" s="5"/>
    </row>
    <row r="117" spans="1:42" x14ac:dyDescent="0.25">
      <c r="A117" s="29"/>
      <c r="B117" s="30"/>
      <c r="C117" s="31"/>
      <c r="D117" s="25" t="s">
        <v>248</v>
      </c>
      <c r="E117" s="24" t="s">
        <v>249</v>
      </c>
      <c r="F117" s="26">
        <v>69</v>
      </c>
      <c r="G117" s="56">
        <v>707.21</v>
      </c>
      <c r="H117" s="68">
        <v>48797.490000000005</v>
      </c>
      <c r="Q117" s="7"/>
      <c r="R117" s="8"/>
      <c r="AH117" s="5"/>
      <c r="AI117" s="5"/>
      <c r="AJ117" s="5"/>
      <c r="AK117" s="5"/>
      <c r="AL117" s="5"/>
      <c r="AM117" s="5"/>
      <c r="AN117" s="5"/>
      <c r="AO117" s="5"/>
      <c r="AP117" s="5"/>
    </row>
    <row r="118" spans="1:42" x14ac:dyDescent="0.25">
      <c r="A118" s="29"/>
      <c r="B118" s="30"/>
      <c r="C118" s="31"/>
      <c r="D118" s="25" t="s">
        <v>250</v>
      </c>
      <c r="E118" s="24" t="s">
        <v>251</v>
      </c>
      <c r="F118" s="26">
        <v>65</v>
      </c>
      <c r="G118" s="56">
        <v>707.21</v>
      </c>
      <c r="H118" s="68">
        <v>45968.65</v>
      </c>
      <c r="Q118" s="7"/>
      <c r="R118" s="8"/>
      <c r="AH118" s="5"/>
      <c r="AI118" s="5"/>
      <c r="AJ118" s="5"/>
      <c r="AK118" s="5"/>
      <c r="AL118" s="5"/>
      <c r="AM118" s="5"/>
      <c r="AN118" s="5"/>
      <c r="AO118" s="5"/>
      <c r="AP118" s="5"/>
    </row>
    <row r="119" spans="1:42" x14ac:dyDescent="0.25">
      <c r="A119" s="29"/>
      <c r="B119" s="30"/>
      <c r="C119" s="31"/>
      <c r="D119" s="25" t="s">
        <v>240</v>
      </c>
      <c r="E119" s="24" t="s">
        <v>241</v>
      </c>
      <c r="F119" s="26">
        <v>6</v>
      </c>
      <c r="G119" s="56">
        <v>707.21</v>
      </c>
      <c r="H119" s="68">
        <v>4243.26</v>
      </c>
      <c r="Q119" s="7"/>
      <c r="R119" s="8"/>
      <c r="AH119" s="5"/>
      <c r="AI119" s="5"/>
      <c r="AJ119" s="5"/>
      <c r="AK119" s="5"/>
      <c r="AL119" s="5"/>
      <c r="AM119" s="5"/>
      <c r="AN119" s="5"/>
      <c r="AO119" s="5"/>
      <c r="AP119" s="5"/>
    </row>
    <row r="120" spans="1:42" x14ac:dyDescent="0.25">
      <c r="A120" s="29"/>
      <c r="B120" s="30"/>
      <c r="C120" s="31"/>
      <c r="D120" s="25" t="s">
        <v>242</v>
      </c>
      <c r="E120" s="24" t="s">
        <v>243</v>
      </c>
      <c r="F120" s="26">
        <v>18</v>
      </c>
      <c r="G120" s="56">
        <v>707.21</v>
      </c>
      <c r="H120" s="68">
        <v>12729.78</v>
      </c>
      <c r="Q120" s="7"/>
      <c r="R120" s="8"/>
      <c r="AH120" s="5"/>
      <c r="AI120" s="5"/>
      <c r="AJ120" s="5"/>
      <c r="AK120" s="5"/>
      <c r="AL120" s="5"/>
      <c r="AM120" s="5"/>
      <c r="AN120" s="5"/>
      <c r="AO120" s="5"/>
      <c r="AP120" s="5"/>
    </row>
    <row r="121" spans="1:42" x14ac:dyDescent="0.25">
      <c r="A121" s="29"/>
      <c r="B121" s="30"/>
      <c r="C121" s="31"/>
      <c r="D121" s="25" t="s">
        <v>252</v>
      </c>
      <c r="E121" s="24" t="s">
        <v>253</v>
      </c>
      <c r="F121" s="26">
        <v>832</v>
      </c>
      <c r="G121" s="56">
        <v>707.21</v>
      </c>
      <c r="H121" s="68">
        <v>588398.72</v>
      </c>
      <c r="Q121" s="7"/>
      <c r="R121" s="8"/>
      <c r="AH121" s="5"/>
      <c r="AI121" s="5"/>
      <c r="AJ121" s="5"/>
      <c r="AK121" s="5"/>
      <c r="AL121" s="5"/>
      <c r="AM121" s="5"/>
      <c r="AN121" s="5"/>
      <c r="AO121" s="5"/>
      <c r="AP121" s="5"/>
    </row>
    <row r="122" spans="1:42" x14ac:dyDescent="0.25">
      <c r="A122" s="29"/>
      <c r="B122" s="30"/>
      <c r="C122" s="31"/>
      <c r="D122" s="25" t="s">
        <v>236</v>
      </c>
      <c r="E122" s="24" t="s">
        <v>237</v>
      </c>
      <c r="F122" s="26">
        <v>203</v>
      </c>
      <c r="G122" s="56">
        <v>707.21</v>
      </c>
      <c r="H122" s="68">
        <v>143563.63</v>
      </c>
      <c r="Q122" s="7"/>
      <c r="R122" s="8"/>
      <c r="AH122" s="5"/>
      <c r="AI122" s="5"/>
      <c r="AJ122" s="5"/>
      <c r="AK122" s="5"/>
      <c r="AL122" s="5"/>
      <c r="AM122" s="5"/>
      <c r="AN122" s="5"/>
      <c r="AO122" s="5"/>
      <c r="AP122" s="5"/>
    </row>
    <row r="123" spans="1:42" x14ac:dyDescent="0.25">
      <c r="A123" s="29"/>
      <c r="B123" s="30"/>
      <c r="C123" s="31"/>
      <c r="D123" s="25" t="s">
        <v>238</v>
      </c>
      <c r="E123" s="24" t="s">
        <v>239</v>
      </c>
      <c r="F123" s="26">
        <v>274</v>
      </c>
      <c r="G123" s="56">
        <v>707.21</v>
      </c>
      <c r="H123" s="68">
        <v>193775.54</v>
      </c>
      <c r="Q123" s="7"/>
      <c r="R123" s="8"/>
      <c r="AH123" s="5"/>
      <c r="AI123" s="5"/>
      <c r="AJ123" s="5"/>
      <c r="AK123" s="5"/>
      <c r="AL123" s="5"/>
      <c r="AM123" s="5"/>
      <c r="AN123" s="5"/>
      <c r="AO123" s="5"/>
      <c r="AP123" s="5"/>
    </row>
    <row r="124" spans="1:42" x14ac:dyDescent="0.25">
      <c r="A124" s="29"/>
      <c r="B124" s="30"/>
      <c r="C124" s="32" t="s">
        <v>273</v>
      </c>
      <c r="D124" s="33"/>
      <c r="E124" s="33"/>
      <c r="F124" s="34">
        <v>1582</v>
      </c>
      <c r="G124" s="57"/>
      <c r="H124" s="69">
        <v>1118806.22</v>
      </c>
      <c r="Q124" s="7"/>
      <c r="R124" s="8"/>
      <c r="AH124" s="5"/>
      <c r="AI124" s="5"/>
      <c r="AJ124" s="5"/>
      <c r="AK124" s="5"/>
      <c r="AL124" s="5"/>
      <c r="AM124" s="5"/>
      <c r="AN124" s="5"/>
      <c r="AO124" s="5"/>
      <c r="AP124" s="5"/>
    </row>
    <row r="125" spans="1:42" x14ac:dyDescent="0.25">
      <c r="A125" s="22">
        <v>21</v>
      </c>
      <c r="B125" s="23">
        <v>430189</v>
      </c>
      <c r="C125" s="24" t="s">
        <v>115</v>
      </c>
      <c r="D125" s="25" t="s">
        <v>228</v>
      </c>
      <c r="E125" s="24" t="s">
        <v>229</v>
      </c>
      <c r="F125" s="26">
        <v>415</v>
      </c>
      <c r="G125" s="56">
        <v>657.88</v>
      </c>
      <c r="H125" s="68">
        <v>273020.2</v>
      </c>
      <c r="Q125" s="7"/>
      <c r="R125" s="8"/>
      <c r="AH125" s="5"/>
      <c r="AI125" s="5"/>
      <c r="AJ125" s="5"/>
      <c r="AK125" s="5"/>
      <c r="AL125" s="5"/>
      <c r="AM125" s="5"/>
      <c r="AN125" s="5"/>
      <c r="AO125" s="5"/>
      <c r="AP125" s="5"/>
    </row>
    <row r="126" spans="1:42" x14ac:dyDescent="0.25">
      <c r="A126" s="29"/>
      <c r="B126" s="30"/>
      <c r="C126" s="31"/>
      <c r="D126" s="25" t="s">
        <v>246</v>
      </c>
      <c r="E126" s="24" t="s">
        <v>247</v>
      </c>
      <c r="F126" s="26">
        <v>3</v>
      </c>
      <c r="G126" s="56">
        <v>4679.67</v>
      </c>
      <c r="H126" s="68">
        <v>14039.01</v>
      </c>
      <c r="Q126" s="7"/>
      <c r="R126" s="8"/>
      <c r="AH126" s="5"/>
      <c r="AI126" s="5"/>
      <c r="AJ126" s="5"/>
      <c r="AK126" s="5"/>
      <c r="AL126" s="5"/>
      <c r="AM126" s="5"/>
      <c r="AN126" s="5"/>
      <c r="AO126" s="5"/>
      <c r="AP126" s="5"/>
    </row>
    <row r="127" spans="1:42" x14ac:dyDescent="0.25">
      <c r="A127" s="29"/>
      <c r="B127" s="30"/>
      <c r="C127" s="31"/>
      <c r="D127" s="25" t="s">
        <v>252</v>
      </c>
      <c r="E127" s="24" t="s">
        <v>253</v>
      </c>
      <c r="F127" s="26">
        <v>356</v>
      </c>
      <c r="G127" s="56">
        <v>657.88</v>
      </c>
      <c r="H127" s="68">
        <v>234205.28</v>
      </c>
      <c r="Q127" s="7"/>
      <c r="R127" s="8"/>
      <c r="AH127" s="5"/>
      <c r="AI127" s="5"/>
      <c r="AJ127" s="5"/>
      <c r="AK127" s="5"/>
      <c r="AL127" s="5"/>
      <c r="AM127" s="5"/>
      <c r="AN127" s="5"/>
      <c r="AO127" s="5"/>
      <c r="AP127" s="5"/>
    </row>
    <row r="128" spans="1:42" x14ac:dyDescent="0.25">
      <c r="A128" s="29"/>
      <c r="B128" s="30"/>
      <c r="C128" s="31"/>
      <c r="D128" s="25" t="s">
        <v>236</v>
      </c>
      <c r="E128" s="24" t="s">
        <v>237</v>
      </c>
      <c r="F128" s="26">
        <v>132</v>
      </c>
      <c r="G128" s="56">
        <v>657.88</v>
      </c>
      <c r="H128" s="68">
        <v>86840.16</v>
      </c>
      <c r="Q128" s="7"/>
      <c r="R128" s="8"/>
      <c r="AH128" s="5"/>
      <c r="AI128" s="5"/>
      <c r="AJ128" s="5"/>
      <c r="AK128" s="5"/>
      <c r="AL128" s="5"/>
      <c r="AM128" s="5"/>
      <c r="AN128" s="5"/>
      <c r="AO128" s="5"/>
      <c r="AP128" s="5"/>
    </row>
    <row r="129" spans="1:42" x14ac:dyDescent="0.25">
      <c r="A129" s="29"/>
      <c r="B129" s="30"/>
      <c r="C129" s="31"/>
      <c r="D129" s="25" t="s">
        <v>238</v>
      </c>
      <c r="E129" s="24" t="s">
        <v>239</v>
      </c>
      <c r="F129" s="26">
        <v>245</v>
      </c>
      <c r="G129" s="56">
        <v>657.88</v>
      </c>
      <c r="H129" s="68">
        <v>161180.6</v>
      </c>
      <c r="Q129" s="7"/>
      <c r="R129" s="8"/>
      <c r="AH129" s="5"/>
      <c r="AI129" s="5"/>
      <c r="AJ129" s="5"/>
      <c r="AK129" s="5"/>
      <c r="AL129" s="5"/>
      <c r="AM129" s="5"/>
      <c r="AN129" s="5"/>
      <c r="AO129" s="5"/>
      <c r="AP129" s="5"/>
    </row>
    <row r="130" spans="1:42" x14ac:dyDescent="0.25">
      <c r="A130" s="29"/>
      <c r="B130" s="30"/>
      <c r="C130" s="32" t="s">
        <v>116</v>
      </c>
      <c r="D130" s="33"/>
      <c r="E130" s="33"/>
      <c r="F130" s="34">
        <v>1151</v>
      </c>
      <c r="G130" s="57"/>
      <c r="H130" s="69">
        <v>769285.25</v>
      </c>
      <c r="Q130" s="7"/>
      <c r="R130" s="8"/>
      <c r="AH130" s="5"/>
      <c r="AI130" s="5"/>
      <c r="AJ130" s="5"/>
      <c r="AK130" s="5"/>
      <c r="AL130" s="5"/>
      <c r="AM130" s="5"/>
      <c r="AN130" s="5"/>
      <c r="AO130" s="5"/>
      <c r="AP130" s="5"/>
    </row>
    <row r="131" spans="1:42" x14ac:dyDescent="0.25">
      <c r="A131" s="22">
        <v>22</v>
      </c>
      <c r="B131" s="23">
        <v>430212</v>
      </c>
      <c r="C131" s="24" t="s">
        <v>274</v>
      </c>
      <c r="D131" s="25" t="s">
        <v>228</v>
      </c>
      <c r="E131" s="24" t="s">
        <v>229</v>
      </c>
      <c r="F131" s="26">
        <v>1465</v>
      </c>
      <c r="G131" s="56">
        <v>657.88</v>
      </c>
      <c r="H131" s="68">
        <v>963794.2</v>
      </c>
      <c r="Q131" s="7"/>
      <c r="R131" s="8"/>
      <c r="AH131" s="5"/>
      <c r="AI131" s="5"/>
      <c r="AJ131" s="5"/>
      <c r="AK131" s="5"/>
      <c r="AL131" s="5"/>
      <c r="AM131" s="5"/>
      <c r="AN131" s="5"/>
      <c r="AO131" s="5"/>
      <c r="AP131" s="5"/>
    </row>
    <row r="132" spans="1:42" x14ac:dyDescent="0.25">
      <c r="A132" s="29"/>
      <c r="B132" s="30"/>
      <c r="C132" s="31"/>
      <c r="D132" s="25" t="s">
        <v>230</v>
      </c>
      <c r="E132" s="24" t="s">
        <v>231</v>
      </c>
      <c r="F132" s="26">
        <v>20</v>
      </c>
      <c r="G132" s="56">
        <v>657.88</v>
      </c>
      <c r="H132" s="68">
        <v>13157.6</v>
      </c>
      <c r="Q132" s="7"/>
      <c r="R132" s="8"/>
      <c r="AH132" s="5"/>
      <c r="AI132" s="5"/>
      <c r="AJ132" s="5"/>
      <c r="AK132" s="5"/>
      <c r="AL132" s="5"/>
      <c r="AM132" s="5"/>
      <c r="AN132" s="5"/>
      <c r="AO132" s="5"/>
      <c r="AP132" s="5"/>
    </row>
    <row r="133" spans="1:42" x14ac:dyDescent="0.25">
      <c r="A133" s="29"/>
      <c r="B133" s="30"/>
      <c r="C133" s="31"/>
      <c r="D133" s="25" t="s">
        <v>252</v>
      </c>
      <c r="E133" s="24" t="s">
        <v>253</v>
      </c>
      <c r="F133" s="26">
        <v>1555</v>
      </c>
      <c r="G133" s="56">
        <v>657.88</v>
      </c>
      <c r="H133" s="68">
        <v>1023003.4</v>
      </c>
      <c r="Q133" s="7"/>
      <c r="R133" s="8"/>
      <c r="AH133" s="5"/>
      <c r="AI133" s="5"/>
      <c r="AJ133" s="5"/>
      <c r="AK133" s="5"/>
      <c r="AL133" s="5"/>
      <c r="AM133" s="5"/>
      <c r="AN133" s="5"/>
      <c r="AO133" s="5"/>
      <c r="AP133" s="5"/>
    </row>
    <row r="134" spans="1:42" x14ac:dyDescent="0.25">
      <c r="A134" s="29"/>
      <c r="B134" s="30"/>
      <c r="C134" s="31"/>
      <c r="D134" s="25" t="s">
        <v>236</v>
      </c>
      <c r="E134" s="24" t="s">
        <v>237</v>
      </c>
      <c r="F134" s="26">
        <v>169</v>
      </c>
      <c r="G134" s="56">
        <v>657.88</v>
      </c>
      <c r="H134" s="68">
        <v>111181.72</v>
      </c>
      <c r="Q134" s="7"/>
      <c r="R134" s="8"/>
      <c r="AH134" s="5"/>
      <c r="AI134" s="5"/>
      <c r="AJ134" s="5"/>
      <c r="AK134" s="5"/>
      <c r="AL134" s="5"/>
      <c r="AM134" s="5"/>
      <c r="AN134" s="5"/>
      <c r="AO134" s="5"/>
      <c r="AP134" s="5"/>
    </row>
    <row r="135" spans="1:42" x14ac:dyDescent="0.25">
      <c r="A135" s="29"/>
      <c r="B135" s="30"/>
      <c r="C135" s="31"/>
      <c r="D135" s="25" t="s">
        <v>238</v>
      </c>
      <c r="E135" s="24" t="s">
        <v>239</v>
      </c>
      <c r="F135" s="26">
        <v>316</v>
      </c>
      <c r="G135" s="56">
        <v>657.88</v>
      </c>
      <c r="H135" s="68">
        <v>207890.08</v>
      </c>
      <c r="Q135" s="7"/>
      <c r="R135" s="8"/>
      <c r="AH135" s="5"/>
      <c r="AI135" s="5"/>
      <c r="AJ135" s="5"/>
      <c r="AK135" s="5"/>
      <c r="AL135" s="5"/>
      <c r="AM135" s="5"/>
      <c r="AN135" s="5"/>
      <c r="AO135" s="5"/>
      <c r="AP135" s="5"/>
    </row>
    <row r="136" spans="1:42" x14ac:dyDescent="0.25">
      <c r="A136" s="29"/>
      <c r="B136" s="30"/>
      <c r="C136" s="32" t="s">
        <v>275</v>
      </c>
      <c r="D136" s="33"/>
      <c r="E136" s="33"/>
      <c r="F136" s="34">
        <v>3525</v>
      </c>
      <c r="G136" s="57"/>
      <c r="H136" s="69">
        <v>2319027</v>
      </c>
      <c r="Q136" s="7"/>
      <c r="R136" s="8"/>
      <c r="AH136" s="5"/>
      <c r="AI136" s="5"/>
      <c r="AJ136" s="5"/>
      <c r="AK136" s="5"/>
      <c r="AL136" s="5"/>
      <c r="AM136" s="5"/>
      <c r="AN136" s="5"/>
      <c r="AO136" s="5"/>
      <c r="AP136" s="5"/>
    </row>
    <row r="137" spans="1:42" x14ac:dyDescent="0.25">
      <c r="A137" s="22">
        <v>23</v>
      </c>
      <c r="B137" s="23">
        <v>430220</v>
      </c>
      <c r="C137" s="24" t="s">
        <v>276</v>
      </c>
      <c r="D137" s="25" t="s">
        <v>228</v>
      </c>
      <c r="E137" s="24" t="s">
        <v>229</v>
      </c>
      <c r="F137" s="26">
        <v>330</v>
      </c>
      <c r="G137" s="56">
        <v>707.21</v>
      </c>
      <c r="H137" s="68">
        <v>233379.30000000002</v>
      </c>
      <c r="Q137" s="7"/>
      <c r="R137" s="8"/>
      <c r="AH137" s="5"/>
      <c r="AI137" s="5"/>
      <c r="AJ137" s="5"/>
      <c r="AK137" s="5"/>
      <c r="AL137" s="5"/>
      <c r="AM137" s="5"/>
      <c r="AN137" s="5"/>
      <c r="AO137" s="5"/>
      <c r="AP137" s="5"/>
    </row>
    <row r="138" spans="1:42" x14ac:dyDescent="0.25">
      <c r="A138" s="29"/>
      <c r="B138" s="30"/>
      <c r="C138" s="31"/>
      <c r="D138" s="25" t="s">
        <v>252</v>
      </c>
      <c r="E138" s="24" t="s">
        <v>253</v>
      </c>
      <c r="F138" s="26">
        <v>350</v>
      </c>
      <c r="G138" s="56">
        <v>707.21</v>
      </c>
      <c r="H138" s="68">
        <v>247523.5</v>
      </c>
      <c r="Q138" s="7"/>
      <c r="R138" s="8"/>
      <c r="AH138" s="5"/>
      <c r="AI138" s="5"/>
      <c r="AJ138" s="5"/>
      <c r="AK138" s="5"/>
      <c r="AL138" s="5"/>
      <c r="AM138" s="5"/>
      <c r="AN138" s="5"/>
      <c r="AO138" s="5"/>
      <c r="AP138" s="5"/>
    </row>
    <row r="139" spans="1:42" x14ac:dyDescent="0.25">
      <c r="A139" s="29"/>
      <c r="B139" s="30"/>
      <c r="C139" s="31"/>
      <c r="D139" s="25" t="s">
        <v>236</v>
      </c>
      <c r="E139" s="24" t="s">
        <v>237</v>
      </c>
      <c r="F139" s="26">
        <v>53</v>
      </c>
      <c r="G139" s="56">
        <v>707.21</v>
      </c>
      <c r="H139" s="68">
        <v>37482.130000000005</v>
      </c>
      <c r="Q139" s="7"/>
      <c r="R139" s="8"/>
      <c r="AH139" s="5"/>
      <c r="AI139" s="5"/>
      <c r="AJ139" s="5"/>
      <c r="AK139" s="5"/>
      <c r="AL139" s="5"/>
      <c r="AM139" s="5"/>
      <c r="AN139" s="5"/>
      <c r="AO139" s="5"/>
      <c r="AP139" s="5"/>
    </row>
    <row r="140" spans="1:42" x14ac:dyDescent="0.25">
      <c r="A140" s="29"/>
      <c r="B140" s="30"/>
      <c r="C140" s="31"/>
      <c r="D140" s="25" t="s">
        <v>238</v>
      </c>
      <c r="E140" s="24" t="s">
        <v>239</v>
      </c>
      <c r="F140" s="26">
        <v>140</v>
      </c>
      <c r="G140" s="56">
        <v>707.21</v>
      </c>
      <c r="H140" s="68">
        <v>99009.400000000009</v>
      </c>
      <c r="Q140" s="7"/>
      <c r="R140" s="8"/>
      <c r="AH140" s="5"/>
      <c r="AI140" s="5"/>
      <c r="AJ140" s="5"/>
      <c r="AK140" s="5"/>
      <c r="AL140" s="5"/>
      <c r="AM140" s="5"/>
      <c r="AN140" s="5"/>
      <c r="AO140" s="5"/>
      <c r="AP140" s="5"/>
    </row>
    <row r="141" spans="1:42" x14ac:dyDescent="0.25">
      <c r="A141" s="29"/>
      <c r="B141" s="30"/>
      <c r="C141" s="32" t="s">
        <v>277</v>
      </c>
      <c r="D141" s="33"/>
      <c r="E141" s="33"/>
      <c r="F141" s="34">
        <v>873</v>
      </c>
      <c r="G141" s="57"/>
      <c r="H141" s="69">
        <v>617394.33000000007</v>
      </c>
      <c r="Q141" s="7"/>
      <c r="R141" s="8"/>
      <c r="AH141" s="5"/>
      <c r="AI141" s="5"/>
      <c r="AJ141" s="5"/>
      <c r="AK141" s="5"/>
      <c r="AL141" s="5"/>
      <c r="AM141" s="5"/>
      <c r="AN141" s="5"/>
      <c r="AO141" s="5"/>
      <c r="AP141" s="5"/>
    </row>
    <row r="142" spans="1:42" x14ac:dyDescent="0.25">
      <c r="A142" s="70">
        <v>24</v>
      </c>
      <c r="B142" s="23">
        <v>430221</v>
      </c>
      <c r="C142" s="24" t="s">
        <v>278</v>
      </c>
      <c r="D142" s="25" t="s">
        <v>228</v>
      </c>
      <c r="E142" s="24" t="s">
        <v>229</v>
      </c>
      <c r="F142" s="26">
        <v>29</v>
      </c>
      <c r="G142" s="56">
        <v>657.88</v>
      </c>
      <c r="H142" s="68">
        <v>19078.52</v>
      </c>
      <c r="Q142" s="7"/>
      <c r="R142" s="8"/>
      <c r="AH142" s="5"/>
      <c r="AI142" s="5"/>
      <c r="AJ142" s="5"/>
      <c r="AK142" s="5"/>
      <c r="AL142" s="5"/>
      <c r="AM142" s="5"/>
      <c r="AN142" s="5"/>
      <c r="AO142" s="5"/>
      <c r="AP142" s="5"/>
    </row>
    <row r="143" spans="1:42" x14ac:dyDescent="0.25">
      <c r="A143" s="71"/>
      <c r="B143" s="30"/>
      <c r="C143" s="31"/>
      <c r="D143" s="25" t="s">
        <v>252</v>
      </c>
      <c r="E143" s="24" t="s">
        <v>253</v>
      </c>
      <c r="F143" s="26">
        <v>111</v>
      </c>
      <c r="G143" s="56">
        <v>657.88</v>
      </c>
      <c r="H143" s="68">
        <v>73024.679999999993</v>
      </c>
      <c r="Q143" s="7"/>
      <c r="R143" s="8"/>
      <c r="AH143" s="5"/>
      <c r="AI143" s="5"/>
      <c r="AJ143" s="5"/>
      <c r="AK143" s="5"/>
      <c r="AL143" s="5"/>
      <c r="AM143" s="5"/>
      <c r="AN143" s="5"/>
      <c r="AO143" s="5"/>
      <c r="AP143" s="5"/>
    </row>
    <row r="144" spans="1:42" x14ac:dyDescent="0.25">
      <c r="A144" s="29"/>
      <c r="B144" s="30"/>
      <c r="C144" s="32" t="s">
        <v>279</v>
      </c>
      <c r="D144" s="33"/>
      <c r="E144" s="33"/>
      <c r="F144" s="34">
        <v>140</v>
      </c>
      <c r="G144" s="57"/>
      <c r="H144" s="69">
        <v>92103.2</v>
      </c>
      <c r="Q144" s="7"/>
      <c r="R144" s="8"/>
      <c r="AH144" s="5"/>
      <c r="AI144" s="5"/>
      <c r="AJ144" s="5"/>
      <c r="AK144" s="5"/>
      <c r="AL144" s="5"/>
      <c r="AM144" s="5"/>
      <c r="AN144" s="5"/>
      <c r="AO144" s="5"/>
      <c r="AP144" s="5"/>
    </row>
    <row r="145" spans="1:42" x14ac:dyDescent="0.25">
      <c r="A145" s="22">
        <v>25</v>
      </c>
      <c r="B145" s="23">
        <v>430228</v>
      </c>
      <c r="C145" s="24" t="s">
        <v>280</v>
      </c>
      <c r="D145" s="25" t="s">
        <v>228</v>
      </c>
      <c r="E145" s="24" t="s">
        <v>229</v>
      </c>
      <c r="F145" s="26">
        <v>112</v>
      </c>
      <c r="G145" s="56">
        <v>657.88</v>
      </c>
      <c r="H145" s="68">
        <v>73682.559999999998</v>
      </c>
      <c r="Q145" s="7"/>
      <c r="R145" s="8"/>
      <c r="AH145" s="5"/>
      <c r="AI145" s="5"/>
      <c r="AJ145" s="5"/>
      <c r="AK145" s="5"/>
      <c r="AL145" s="5"/>
      <c r="AM145" s="5"/>
      <c r="AN145" s="5"/>
      <c r="AO145" s="5"/>
      <c r="AP145" s="5"/>
    </row>
    <row r="146" spans="1:42" x14ac:dyDescent="0.25">
      <c r="A146" s="29"/>
      <c r="B146" s="30"/>
      <c r="C146" s="31"/>
      <c r="D146" s="25" t="s">
        <v>252</v>
      </c>
      <c r="E146" s="24" t="s">
        <v>253</v>
      </c>
      <c r="F146" s="26">
        <v>396</v>
      </c>
      <c r="G146" s="56">
        <v>657.88</v>
      </c>
      <c r="H146" s="68">
        <v>260520.48</v>
      </c>
      <c r="Q146" s="7"/>
      <c r="R146" s="8"/>
      <c r="AH146" s="5"/>
      <c r="AI146" s="5"/>
      <c r="AJ146" s="5"/>
      <c r="AK146" s="5"/>
      <c r="AL146" s="5"/>
      <c r="AM146" s="5"/>
      <c r="AN146" s="5"/>
      <c r="AO146" s="5"/>
      <c r="AP146" s="5"/>
    </row>
    <row r="147" spans="1:42" x14ac:dyDescent="0.25">
      <c r="A147" s="29"/>
      <c r="B147" s="30"/>
      <c r="C147" s="31"/>
      <c r="D147" s="25" t="s">
        <v>236</v>
      </c>
      <c r="E147" s="24" t="s">
        <v>237</v>
      </c>
      <c r="F147" s="26">
        <v>33</v>
      </c>
      <c r="G147" s="56">
        <v>657.88</v>
      </c>
      <c r="H147" s="68">
        <v>21710.04</v>
      </c>
      <c r="Q147" s="7"/>
      <c r="R147" s="8"/>
      <c r="AH147" s="5"/>
      <c r="AI147" s="5"/>
      <c r="AJ147" s="5"/>
      <c r="AK147" s="5"/>
      <c r="AL147" s="5"/>
      <c r="AM147" s="5"/>
      <c r="AN147" s="5"/>
      <c r="AO147" s="5"/>
      <c r="AP147" s="5"/>
    </row>
    <row r="148" spans="1:42" x14ac:dyDescent="0.25">
      <c r="A148" s="29"/>
      <c r="B148" s="30"/>
      <c r="C148" s="31"/>
      <c r="D148" s="25" t="s">
        <v>238</v>
      </c>
      <c r="E148" s="24" t="s">
        <v>239</v>
      </c>
      <c r="F148" s="26">
        <v>101</v>
      </c>
      <c r="G148" s="56">
        <v>657.88</v>
      </c>
      <c r="H148" s="68">
        <v>66445.88</v>
      </c>
      <c r="Q148" s="7"/>
      <c r="R148" s="8"/>
      <c r="AH148" s="5"/>
      <c r="AI148" s="5"/>
      <c r="AJ148" s="5"/>
      <c r="AK148" s="5"/>
      <c r="AL148" s="5"/>
      <c r="AM148" s="5"/>
      <c r="AN148" s="5"/>
      <c r="AO148" s="5"/>
      <c r="AP148" s="5"/>
    </row>
    <row r="149" spans="1:42" x14ac:dyDescent="0.25">
      <c r="A149" s="29"/>
      <c r="B149" s="30"/>
      <c r="C149" s="32" t="s">
        <v>281</v>
      </c>
      <c r="D149" s="33"/>
      <c r="E149" s="33"/>
      <c r="F149" s="34">
        <v>642</v>
      </c>
      <c r="G149" s="57"/>
      <c r="H149" s="69">
        <v>422358.96</v>
      </c>
      <c r="Q149" s="7"/>
      <c r="R149" s="8"/>
      <c r="AH149" s="5"/>
      <c r="AI149" s="5"/>
      <c r="AJ149" s="5"/>
      <c r="AK149" s="5"/>
      <c r="AL149" s="5"/>
      <c r="AM149" s="5"/>
      <c r="AN149" s="5"/>
      <c r="AO149" s="5"/>
      <c r="AP149" s="5"/>
    </row>
    <row r="150" spans="1:42" x14ac:dyDescent="0.25">
      <c r="A150" s="22">
        <v>26</v>
      </c>
      <c r="B150" s="23">
        <v>430249</v>
      </c>
      <c r="C150" s="24" t="s">
        <v>119</v>
      </c>
      <c r="D150" s="25" t="s">
        <v>228</v>
      </c>
      <c r="E150" s="24" t="s">
        <v>229</v>
      </c>
      <c r="F150" s="26">
        <v>62</v>
      </c>
      <c r="G150" s="56">
        <v>657.88</v>
      </c>
      <c r="H150" s="68">
        <v>40788.559999999998</v>
      </c>
      <c r="Q150" s="7"/>
      <c r="R150" s="8"/>
      <c r="AH150" s="5"/>
      <c r="AI150" s="5"/>
      <c r="AJ150" s="5"/>
      <c r="AK150" s="5"/>
      <c r="AL150" s="5"/>
      <c r="AM150" s="5"/>
      <c r="AN150" s="5"/>
      <c r="AO150" s="5"/>
      <c r="AP150" s="5"/>
    </row>
    <row r="151" spans="1:42" x14ac:dyDescent="0.25">
      <c r="A151" s="29"/>
      <c r="B151" s="30"/>
      <c r="C151" s="31"/>
      <c r="D151" s="25" t="s">
        <v>252</v>
      </c>
      <c r="E151" s="24" t="s">
        <v>253</v>
      </c>
      <c r="F151" s="26">
        <v>1005</v>
      </c>
      <c r="G151" s="56">
        <v>657.88</v>
      </c>
      <c r="H151" s="68">
        <v>661169.4</v>
      </c>
      <c r="Q151" s="7"/>
      <c r="R151" s="8"/>
      <c r="AH151" s="5"/>
      <c r="AI151" s="5"/>
      <c r="AJ151" s="5"/>
      <c r="AK151" s="5"/>
      <c r="AL151" s="5"/>
      <c r="AM151" s="5"/>
      <c r="AN151" s="5"/>
      <c r="AO151" s="5"/>
      <c r="AP151" s="5"/>
    </row>
    <row r="152" spans="1:42" x14ac:dyDescent="0.25">
      <c r="A152" s="29"/>
      <c r="B152" s="30"/>
      <c r="C152" s="31"/>
      <c r="D152" s="25" t="s">
        <v>236</v>
      </c>
      <c r="E152" s="24" t="s">
        <v>237</v>
      </c>
      <c r="F152" s="26">
        <v>383</v>
      </c>
      <c r="G152" s="56">
        <v>657.88</v>
      </c>
      <c r="H152" s="68">
        <v>251968.04</v>
      </c>
      <c r="Q152" s="7"/>
      <c r="R152" s="8"/>
      <c r="AH152" s="5"/>
      <c r="AI152" s="5"/>
      <c r="AJ152" s="5"/>
      <c r="AK152" s="5"/>
      <c r="AL152" s="5"/>
      <c r="AM152" s="5"/>
      <c r="AN152" s="5"/>
      <c r="AO152" s="5"/>
      <c r="AP152" s="5"/>
    </row>
    <row r="153" spans="1:42" x14ac:dyDescent="0.25">
      <c r="A153" s="29"/>
      <c r="B153" s="30"/>
      <c r="C153" s="31"/>
      <c r="D153" s="25" t="s">
        <v>238</v>
      </c>
      <c r="E153" s="24" t="s">
        <v>239</v>
      </c>
      <c r="F153" s="26">
        <v>521</v>
      </c>
      <c r="G153" s="56">
        <v>657.88</v>
      </c>
      <c r="H153" s="68">
        <v>342755.48</v>
      </c>
      <c r="Q153" s="7"/>
      <c r="R153" s="8"/>
      <c r="AH153" s="5"/>
      <c r="AI153" s="5"/>
      <c r="AJ153" s="5"/>
      <c r="AK153" s="5"/>
      <c r="AL153" s="5"/>
      <c r="AM153" s="5"/>
      <c r="AN153" s="5"/>
      <c r="AO153" s="5"/>
      <c r="AP153" s="5"/>
    </row>
    <row r="154" spans="1:42" x14ac:dyDescent="0.25">
      <c r="A154" s="29"/>
      <c r="B154" s="30"/>
      <c r="C154" s="32" t="s">
        <v>126</v>
      </c>
      <c r="D154" s="33"/>
      <c r="E154" s="33"/>
      <c r="F154" s="34">
        <v>1971</v>
      </c>
      <c r="G154" s="57"/>
      <c r="H154" s="69">
        <v>1296681.48</v>
      </c>
      <c r="Q154" s="7"/>
      <c r="R154" s="8"/>
      <c r="AH154" s="5"/>
      <c r="AI154" s="5"/>
      <c r="AJ154" s="5"/>
      <c r="AK154" s="5"/>
      <c r="AL154" s="5"/>
      <c r="AM154" s="5"/>
      <c r="AN154" s="5"/>
      <c r="AO154" s="5"/>
      <c r="AP154" s="5"/>
    </row>
    <row r="155" spans="1:42" x14ac:dyDescent="0.25">
      <c r="A155" s="22">
        <v>27</v>
      </c>
      <c r="B155" s="23">
        <v>430254</v>
      </c>
      <c r="C155" s="24" t="s">
        <v>282</v>
      </c>
      <c r="D155" s="25" t="s">
        <v>228</v>
      </c>
      <c r="E155" s="24" t="s">
        <v>229</v>
      </c>
      <c r="F155" s="26">
        <v>413</v>
      </c>
      <c r="G155" s="56">
        <v>657.88</v>
      </c>
      <c r="H155" s="68">
        <v>271704.44</v>
      </c>
      <c r="Q155" s="7"/>
      <c r="R155" s="8"/>
      <c r="AH155" s="5"/>
      <c r="AI155" s="5"/>
      <c r="AJ155" s="5"/>
      <c r="AK155" s="5"/>
      <c r="AL155" s="5"/>
      <c r="AM155" s="5"/>
      <c r="AN155" s="5"/>
      <c r="AO155" s="5"/>
      <c r="AP155" s="5"/>
    </row>
    <row r="156" spans="1:42" x14ac:dyDescent="0.25">
      <c r="A156" s="29"/>
      <c r="B156" s="30"/>
      <c r="C156" s="31"/>
      <c r="D156" s="25" t="s">
        <v>230</v>
      </c>
      <c r="E156" s="24" t="s">
        <v>231</v>
      </c>
      <c r="F156" s="26">
        <v>34</v>
      </c>
      <c r="G156" s="56">
        <v>657.88</v>
      </c>
      <c r="H156" s="68">
        <v>22367.919999999998</v>
      </c>
      <c r="Q156" s="7"/>
      <c r="R156" s="8"/>
      <c r="AH156" s="5"/>
      <c r="AI156" s="5"/>
      <c r="AJ156" s="5"/>
      <c r="AK156" s="5"/>
      <c r="AL156" s="5"/>
      <c r="AM156" s="5"/>
      <c r="AN156" s="5"/>
      <c r="AO156" s="5"/>
      <c r="AP156" s="5"/>
    </row>
    <row r="157" spans="1:42" x14ac:dyDescent="0.25">
      <c r="A157" s="29"/>
      <c r="B157" s="30"/>
      <c r="C157" s="31"/>
      <c r="D157" s="25" t="s">
        <v>252</v>
      </c>
      <c r="E157" s="24" t="s">
        <v>253</v>
      </c>
      <c r="F157" s="26">
        <v>687</v>
      </c>
      <c r="G157" s="56">
        <v>657.88</v>
      </c>
      <c r="H157" s="68">
        <v>451963.56</v>
      </c>
      <c r="Q157" s="7"/>
      <c r="R157" s="8"/>
      <c r="AH157" s="5"/>
      <c r="AI157" s="5"/>
      <c r="AJ157" s="5"/>
      <c r="AK157" s="5"/>
      <c r="AL157" s="5"/>
      <c r="AM157" s="5"/>
      <c r="AN157" s="5"/>
      <c r="AO157" s="5"/>
      <c r="AP157" s="5"/>
    </row>
    <row r="158" spans="1:42" x14ac:dyDescent="0.25">
      <c r="A158" s="29"/>
      <c r="B158" s="30"/>
      <c r="C158" s="31"/>
      <c r="D158" s="25" t="s">
        <v>236</v>
      </c>
      <c r="E158" s="24" t="s">
        <v>237</v>
      </c>
      <c r="F158" s="26">
        <v>383</v>
      </c>
      <c r="G158" s="56">
        <v>657.88</v>
      </c>
      <c r="H158" s="68">
        <v>251968.04</v>
      </c>
      <c r="Q158" s="7"/>
      <c r="R158" s="8"/>
      <c r="AH158" s="5"/>
      <c r="AI158" s="5"/>
      <c r="AJ158" s="5"/>
      <c r="AK158" s="5"/>
      <c r="AL158" s="5"/>
      <c r="AM158" s="5"/>
      <c r="AN158" s="5"/>
      <c r="AO158" s="5"/>
      <c r="AP158" s="5"/>
    </row>
    <row r="159" spans="1:42" x14ac:dyDescent="0.25">
      <c r="A159" s="29"/>
      <c r="B159" s="30"/>
      <c r="C159" s="31"/>
      <c r="D159" s="25" t="s">
        <v>238</v>
      </c>
      <c r="E159" s="24" t="s">
        <v>239</v>
      </c>
      <c r="F159" s="26">
        <v>641</v>
      </c>
      <c r="G159" s="56">
        <v>657.88</v>
      </c>
      <c r="H159" s="68">
        <v>421701.08</v>
      </c>
      <c r="Q159" s="7"/>
      <c r="R159" s="8"/>
      <c r="AH159" s="5"/>
      <c r="AI159" s="5"/>
      <c r="AJ159" s="5"/>
      <c r="AK159" s="5"/>
      <c r="AL159" s="5"/>
      <c r="AM159" s="5"/>
      <c r="AN159" s="5"/>
      <c r="AO159" s="5"/>
      <c r="AP159" s="5"/>
    </row>
    <row r="160" spans="1:42" x14ac:dyDescent="0.25">
      <c r="A160" s="29"/>
      <c r="B160" s="30"/>
      <c r="C160" s="32" t="s">
        <v>283</v>
      </c>
      <c r="D160" s="33"/>
      <c r="E160" s="33"/>
      <c r="F160" s="34">
        <v>2158</v>
      </c>
      <c r="G160" s="57"/>
      <c r="H160" s="69">
        <v>1419705.04</v>
      </c>
      <c r="Q160" s="7"/>
      <c r="R160" s="8"/>
      <c r="AH160" s="5"/>
      <c r="AI160" s="5"/>
      <c r="AJ160" s="5"/>
      <c r="AK160" s="5"/>
      <c r="AL160" s="5"/>
      <c r="AM160" s="5"/>
      <c r="AN160" s="5"/>
      <c r="AO160" s="5"/>
      <c r="AP160" s="5"/>
    </row>
    <row r="161" spans="1:42" x14ac:dyDescent="0.25">
      <c r="A161" s="70">
        <v>28</v>
      </c>
      <c r="B161" s="23">
        <v>430256</v>
      </c>
      <c r="C161" s="24" t="s">
        <v>284</v>
      </c>
      <c r="D161" s="25" t="s">
        <v>228</v>
      </c>
      <c r="E161" s="24" t="s">
        <v>229</v>
      </c>
      <c r="F161" s="26">
        <v>975</v>
      </c>
      <c r="G161" s="56">
        <v>657.88</v>
      </c>
      <c r="H161" s="68">
        <v>641433</v>
      </c>
      <c r="Q161" s="7"/>
      <c r="R161" s="8"/>
      <c r="AH161" s="5"/>
      <c r="AI161" s="5"/>
      <c r="AJ161" s="5"/>
      <c r="AK161" s="5"/>
      <c r="AL161" s="5"/>
      <c r="AM161" s="5"/>
      <c r="AN161" s="5"/>
      <c r="AO161" s="5"/>
      <c r="AP161" s="5"/>
    </row>
    <row r="162" spans="1:42" x14ac:dyDescent="0.25">
      <c r="A162" s="71"/>
      <c r="B162" s="30"/>
      <c r="C162" s="31"/>
      <c r="D162" s="25" t="s">
        <v>240</v>
      </c>
      <c r="E162" s="24" t="s">
        <v>241</v>
      </c>
      <c r="F162" s="26">
        <v>7</v>
      </c>
      <c r="G162" s="56">
        <v>657.88</v>
      </c>
      <c r="H162" s="68">
        <v>4605.16</v>
      </c>
      <c r="Q162" s="7"/>
      <c r="R162" s="8"/>
      <c r="AH162" s="5"/>
      <c r="AI162" s="5"/>
      <c r="AJ162" s="5"/>
      <c r="AK162" s="5"/>
      <c r="AL162" s="5"/>
      <c r="AM162" s="5"/>
      <c r="AN162" s="5"/>
      <c r="AO162" s="5"/>
      <c r="AP162" s="5"/>
    </row>
    <row r="163" spans="1:42" x14ac:dyDescent="0.25">
      <c r="A163" s="71"/>
      <c r="B163" s="30"/>
      <c r="C163" s="31"/>
      <c r="D163" s="25" t="s">
        <v>242</v>
      </c>
      <c r="E163" s="24" t="s">
        <v>243</v>
      </c>
      <c r="F163" s="26">
        <v>7</v>
      </c>
      <c r="G163" s="56">
        <v>657.88</v>
      </c>
      <c r="H163" s="68">
        <v>4605.16</v>
      </c>
      <c r="Q163" s="7"/>
      <c r="R163" s="8"/>
      <c r="AH163" s="5"/>
      <c r="AI163" s="5"/>
      <c r="AJ163" s="5"/>
      <c r="AK163" s="5"/>
      <c r="AL163" s="5"/>
      <c r="AM163" s="5"/>
      <c r="AN163" s="5"/>
      <c r="AO163" s="5"/>
      <c r="AP163" s="5"/>
    </row>
    <row r="164" spans="1:42" x14ac:dyDescent="0.25">
      <c r="A164" s="71"/>
      <c r="B164" s="30"/>
      <c r="C164" s="31"/>
      <c r="D164" s="25" t="s">
        <v>252</v>
      </c>
      <c r="E164" s="24" t="s">
        <v>253</v>
      </c>
      <c r="F164" s="26">
        <v>635</v>
      </c>
      <c r="G164" s="56">
        <v>657.88</v>
      </c>
      <c r="H164" s="68">
        <v>417753.8</v>
      </c>
      <c r="Q164" s="7"/>
      <c r="R164" s="8"/>
      <c r="AH164" s="5"/>
      <c r="AI164" s="5"/>
      <c r="AJ164" s="5"/>
      <c r="AK164" s="5"/>
      <c r="AL164" s="5"/>
      <c r="AM164" s="5"/>
      <c r="AN164" s="5"/>
      <c r="AO164" s="5"/>
      <c r="AP164" s="5"/>
    </row>
    <row r="165" spans="1:42" x14ac:dyDescent="0.25">
      <c r="A165" s="71"/>
      <c r="B165" s="30"/>
      <c r="C165" s="31"/>
      <c r="D165" s="25" t="s">
        <v>236</v>
      </c>
      <c r="E165" s="24" t="s">
        <v>237</v>
      </c>
      <c r="F165" s="26">
        <v>10</v>
      </c>
      <c r="G165" s="56">
        <v>657.88</v>
      </c>
      <c r="H165" s="68">
        <v>6578.8</v>
      </c>
      <c r="Q165" s="7"/>
      <c r="R165" s="8"/>
      <c r="AH165" s="5"/>
      <c r="AI165" s="5"/>
      <c r="AJ165" s="5"/>
      <c r="AK165" s="5"/>
      <c r="AL165" s="5"/>
      <c r="AM165" s="5"/>
      <c r="AN165" s="5"/>
      <c r="AO165" s="5"/>
      <c r="AP165" s="5"/>
    </row>
    <row r="166" spans="1:42" x14ac:dyDescent="0.25">
      <c r="A166" s="71"/>
      <c r="B166" s="30"/>
      <c r="C166" s="31"/>
      <c r="D166" s="25" t="s">
        <v>238</v>
      </c>
      <c r="E166" s="24" t="s">
        <v>239</v>
      </c>
      <c r="F166" s="26">
        <v>10</v>
      </c>
      <c r="G166" s="56">
        <v>657.88</v>
      </c>
      <c r="H166" s="68">
        <v>6578.8</v>
      </c>
      <c r="Q166" s="7"/>
      <c r="R166" s="8"/>
      <c r="AH166" s="5"/>
      <c r="AI166" s="5"/>
      <c r="AJ166" s="5"/>
      <c r="AK166" s="5"/>
      <c r="AL166" s="5"/>
      <c r="AM166" s="5"/>
      <c r="AN166" s="5"/>
      <c r="AO166" s="5"/>
      <c r="AP166" s="5"/>
    </row>
    <row r="167" spans="1:42" x14ac:dyDescent="0.25">
      <c r="A167" s="73"/>
      <c r="B167" s="30"/>
      <c r="C167" s="32" t="s">
        <v>285</v>
      </c>
      <c r="D167" s="33"/>
      <c r="E167" s="33"/>
      <c r="F167" s="34">
        <v>1644</v>
      </c>
      <c r="G167" s="57"/>
      <c r="H167" s="69">
        <v>1081554.7200000002</v>
      </c>
      <c r="Q167" s="7"/>
      <c r="R167" s="8"/>
      <c r="AH167" s="5"/>
      <c r="AI167" s="5"/>
      <c r="AJ167" s="5"/>
      <c r="AK167" s="5"/>
      <c r="AL167" s="5"/>
      <c r="AM167" s="5"/>
      <c r="AN167" s="5"/>
      <c r="AO167" s="5"/>
      <c r="AP167" s="5"/>
    </row>
    <row r="168" spans="1:42" x14ac:dyDescent="0.25">
      <c r="A168" s="22">
        <v>29</v>
      </c>
      <c r="B168" s="23">
        <v>430257</v>
      </c>
      <c r="C168" s="24" t="s">
        <v>286</v>
      </c>
      <c r="D168" s="25" t="s">
        <v>228</v>
      </c>
      <c r="E168" s="24" t="s">
        <v>229</v>
      </c>
      <c r="F168" s="26">
        <v>271</v>
      </c>
      <c r="G168" s="56">
        <v>707.21</v>
      </c>
      <c r="H168" s="68">
        <v>191653.91</v>
      </c>
      <c r="Q168" s="7"/>
      <c r="R168" s="8"/>
      <c r="AH168" s="5"/>
      <c r="AI168" s="5"/>
      <c r="AJ168" s="5"/>
      <c r="AK168" s="5"/>
      <c r="AL168" s="5"/>
      <c r="AM168" s="5"/>
      <c r="AN168" s="5"/>
      <c r="AO168" s="5"/>
      <c r="AP168" s="5"/>
    </row>
    <row r="169" spans="1:42" x14ac:dyDescent="0.25">
      <c r="A169" s="29"/>
      <c r="B169" s="30"/>
      <c r="C169" s="32" t="s">
        <v>287</v>
      </c>
      <c r="D169" s="33"/>
      <c r="E169" s="33"/>
      <c r="F169" s="34">
        <v>271</v>
      </c>
      <c r="G169" s="57"/>
      <c r="H169" s="69">
        <v>191653.91</v>
      </c>
      <c r="Q169" s="7"/>
      <c r="R169" s="8"/>
      <c r="AH169" s="5"/>
      <c r="AI169" s="5"/>
      <c r="AJ169" s="5"/>
      <c r="AK169" s="5"/>
      <c r="AL169" s="5"/>
      <c r="AM169" s="5"/>
      <c r="AN169" s="5"/>
      <c r="AO169" s="5"/>
      <c r="AP169" s="5"/>
    </row>
    <row r="170" spans="1:42" x14ac:dyDescent="0.25">
      <c r="A170" s="22">
        <v>30</v>
      </c>
      <c r="B170" s="23">
        <v>430260</v>
      </c>
      <c r="C170" s="24" t="s">
        <v>127</v>
      </c>
      <c r="D170" s="25" t="s">
        <v>228</v>
      </c>
      <c r="E170" s="24" t="s">
        <v>229</v>
      </c>
      <c r="F170" s="26">
        <v>463</v>
      </c>
      <c r="G170" s="56">
        <v>657.88</v>
      </c>
      <c r="H170" s="68">
        <v>304598.44</v>
      </c>
      <c r="Q170" s="7"/>
      <c r="R170" s="8"/>
      <c r="AH170" s="5"/>
      <c r="AI170" s="5"/>
      <c r="AJ170" s="5"/>
      <c r="AK170" s="5"/>
      <c r="AL170" s="5"/>
      <c r="AM170" s="5"/>
      <c r="AN170" s="5"/>
      <c r="AO170" s="5"/>
      <c r="AP170" s="5"/>
    </row>
    <row r="171" spans="1:42" x14ac:dyDescent="0.25">
      <c r="A171" s="29"/>
      <c r="B171" s="30"/>
      <c r="C171" s="31"/>
      <c r="D171" s="25" t="s">
        <v>240</v>
      </c>
      <c r="E171" s="24" t="s">
        <v>241</v>
      </c>
      <c r="F171" s="26">
        <v>11</v>
      </c>
      <c r="G171" s="56">
        <v>657.88</v>
      </c>
      <c r="H171" s="68">
        <v>7236.68</v>
      </c>
      <c r="Q171" s="7"/>
      <c r="R171" s="8"/>
      <c r="AH171" s="5"/>
      <c r="AI171" s="5"/>
      <c r="AJ171" s="5"/>
      <c r="AK171" s="5"/>
      <c r="AL171" s="5"/>
      <c r="AM171" s="5"/>
      <c r="AN171" s="5"/>
      <c r="AO171" s="5"/>
      <c r="AP171" s="5"/>
    </row>
    <row r="172" spans="1:42" x14ac:dyDescent="0.25">
      <c r="A172" s="29"/>
      <c r="B172" s="30"/>
      <c r="C172" s="31"/>
      <c r="D172" s="25" t="s">
        <v>252</v>
      </c>
      <c r="E172" s="24" t="s">
        <v>253</v>
      </c>
      <c r="F172" s="26">
        <v>413</v>
      </c>
      <c r="G172" s="56">
        <v>657.88</v>
      </c>
      <c r="H172" s="68">
        <v>271704.44</v>
      </c>
      <c r="Q172" s="7"/>
      <c r="R172" s="8"/>
      <c r="AH172" s="5"/>
      <c r="AI172" s="5"/>
      <c r="AJ172" s="5"/>
      <c r="AK172" s="5"/>
      <c r="AL172" s="5"/>
      <c r="AM172" s="5"/>
      <c r="AN172" s="5"/>
      <c r="AO172" s="5"/>
      <c r="AP172" s="5"/>
    </row>
    <row r="173" spans="1:42" x14ac:dyDescent="0.25">
      <c r="A173" s="29"/>
      <c r="B173" s="30"/>
      <c r="C173" s="31"/>
      <c r="D173" s="25" t="s">
        <v>236</v>
      </c>
      <c r="E173" s="24" t="s">
        <v>237</v>
      </c>
      <c r="F173" s="26">
        <v>103</v>
      </c>
      <c r="G173" s="56">
        <v>657.88</v>
      </c>
      <c r="H173" s="68">
        <v>67761.64</v>
      </c>
      <c r="Q173" s="7"/>
      <c r="R173" s="8"/>
      <c r="AH173" s="5"/>
      <c r="AI173" s="5"/>
      <c r="AJ173" s="5"/>
      <c r="AK173" s="5"/>
      <c r="AL173" s="5"/>
      <c r="AM173" s="5"/>
      <c r="AN173" s="5"/>
      <c r="AO173" s="5"/>
      <c r="AP173" s="5"/>
    </row>
    <row r="174" spans="1:42" x14ac:dyDescent="0.25">
      <c r="A174" s="29"/>
      <c r="B174" s="30"/>
      <c r="C174" s="31"/>
      <c r="D174" s="25" t="s">
        <v>238</v>
      </c>
      <c r="E174" s="24" t="s">
        <v>239</v>
      </c>
      <c r="F174" s="26">
        <v>221</v>
      </c>
      <c r="G174" s="56">
        <v>657.88</v>
      </c>
      <c r="H174" s="68">
        <v>145391.48000000001</v>
      </c>
      <c r="Q174" s="7"/>
      <c r="R174" s="8"/>
      <c r="AH174" s="5"/>
      <c r="AI174" s="5"/>
      <c r="AJ174" s="5"/>
      <c r="AK174" s="5"/>
      <c r="AL174" s="5"/>
      <c r="AM174" s="5"/>
      <c r="AN174" s="5"/>
      <c r="AO174" s="5"/>
      <c r="AP174" s="5"/>
    </row>
    <row r="175" spans="1:42" x14ac:dyDescent="0.25">
      <c r="A175" s="29"/>
      <c r="B175" s="30"/>
      <c r="C175" s="32" t="s">
        <v>130</v>
      </c>
      <c r="D175" s="33"/>
      <c r="E175" s="33"/>
      <c r="F175" s="34">
        <v>1211</v>
      </c>
      <c r="G175" s="57"/>
      <c r="H175" s="69">
        <v>796692.68</v>
      </c>
      <c r="Q175" s="7"/>
      <c r="R175" s="8"/>
      <c r="AH175" s="5"/>
      <c r="AI175" s="5"/>
      <c r="AJ175" s="5"/>
      <c r="AK175" s="5"/>
      <c r="AL175" s="5"/>
      <c r="AM175" s="5"/>
      <c r="AN175" s="5"/>
      <c r="AO175" s="5"/>
      <c r="AP175" s="5"/>
    </row>
    <row r="176" spans="1:42" x14ac:dyDescent="0.25">
      <c r="A176" s="22">
        <v>31</v>
      </c>
      <c r="B176" s="23">
        <v>430276</v>
      </c>
      <c r="C176" s="24" t="s">
        <v>288</v>
      </c>
      <c r="D176" s="25" t="s">
        <v>228</v>
      </c>
      <c r="E176" s="24" t="s">
        <v>229</v>
      </c>
      <c r="F176" s="26">
        <v>392</v>
      </c>
      <c r="G176" s="56">
        <v>657.88</v>
      </c>
      <c r="H176" s="68">
        <v>257888.96</v>
      </c>
      <c r="Q176" s="7"/>
      <c r="R176" s="8"/>
      <c r="AH176" s="5"/>
      <c r="AI176" s="5"/>
      <c r="AJ176" s="5"/>
      <c r="AK176" s="5"/>
      <c r="AL176" s="5"/>
      <c r="AM176" s="5"/>
      <c r="AN176" s="5"/>
      <c r="AO176" s="5"/>
      <c r="AP176" s="5"/>
    </row>
    <row r="177" spans="1:42" x14ac:dyDescent="0.25">
      <c r="A177" s="29"/>
      <c r="B177" s="30"/>
      <c r="C177" s="31"/>
      <c r="D177" s="25" t="s">
        <v>252</v>
      </c>
      <c r="E177" s="24" t="s">
        <v>253</v>
      </c>
      <c r="F177" s="26">
        <v>299</v>
      </c>
      <c r="G177" s="56">
        <v>657.88</v>
      </c>
      <c r="H177" s="68">
        <v>196706.12</v>
      </c>
      <c r="Q177" s="7"/>
      <c r="R177" s="8"/>
      <c r="AH177" s="5"/>
      <c r="AI177" s="5"/>
      <c r="AJ177" s="5"/>
      <c r="AK177" s="5"/>
      <c r="AL177" s="5"/>
      <c r="AM177" s="5"/>
      <c r="AN177" s="5"/>
      <c r="AO177" s="5"/>
      <c r="AP177" s="5"/>
    </row>
    <row r="178" spans="1:42" x14ac:dyDescent="0.25">
      <c r="A178" s="29"/>
      <c r="B178" s="30"/>
      <c r="C178" s="31"/>
      <c r="D178" s="25" t="s">
        <v>234</v>
      </c>
      <c r="E178" s="24" t="s">
        <v>235</v>
      </c>
      <c r="F178" s="26">
        <v>21</v>
      </c>
      <c r="G178" s="56">
        <v>657.88</v>
      </c>
      <c r="H178" s="68">
        <v>13815.48</v>
      </c>
      <c r="Q178" s="7"/>
      <c r="R178" s="8"/>
      <c r="AH178" s="5"/>
      <c r="AI178" s="5"/>
      <c r="AJ178" s="5"/>
      <c r="AK178" s="5"/>
      <c r="AL178" s="5"/>
      <c r="AM178" s="5"/>
      <c r="AN178" s="5"/>
      <c r="AO178" s="5"/>
      <c r="AP178" s="5"/>
    </row>
    <row r="179" spans="1:42" x14ac:dyDescent="0.25">
      <c r="A179" s="29"/>
      <c r="B179" s="30"/>
      <c r="C179" s="32" t="s">
        <v>289</v>
      </c>
      <c r="D179" s="33"/>
      <c r="E179" s="33"/>
      <c r="F179" s="34">
        <v>712</v>
      </c>
      <c r="G179" s="57"/>
      <c r="H179" s="69">
        <v>468410.55999999994</v>
      </c>
      <c r="Q179" s="7"/>
      <c r="R179" s="8"/>
      <c r="AH179" s="5"/>
      <c r="AI179" s="5"/>
      <c r="AJ179" s="5"/>
      <c r="AK179" s="5"/>
      <c r="AL179" s="5"/>
      <c r="AM179" s="5"/>
      <c r="AN179" s="5"/>
      <c r="AO179" s="5"/>
      <c r="AP179" s="5"/>
    </row>
    <row r="180" spans="1:42" x14ac:dyDescent="0.25">
      <c r="A180" s="22">
        <v>32</v>
      </c>
      <c r="B180" s="23">
        <v>430285</v>
      </c>
      <c r="C180" s="24" t="s">
        <v>131</v>
      </c>
      <c r="D180" s="25" t="s">
        <v>228</v>
      </c>
      <c r="E180" s="24" t="s">
        <v>229</v>
      </c>
      <c r="F180" s="26">
        <v>1322</v>
      </c>
      <c r="G180" s="56">
        <v>657.88</v>
      </c>
      <c r="H180" s="68">
        <v>869717.36</v>
      </c>
      <c r="Q180" s="7"/>
      <c r="R180" s="8"/>
      <c r="AH180" s="5"/>
      <c r="AI180" s="5"/>
      <c r="AJ180" s="5"/>
      <c r="AK180" s="5"/>
      <c r="AL180" s="5"/>
      <c r="AM180" s="5"/>
      <c r="AN180" s="5"/>
      <c r="AO180" s="5"/>
      <c r="AP180" s="5"/>
    </row>
    <row r="181" spans="1:42" x14ac:dyDescent="0.25">
      <c r="A181" s="29"/>
      <c r="B181" s="30"/>
      <c r="C181" s="31"/>
      <c r="D181" s="25" t="s">
        <v>242</v>
      </c>
      <c r="E181" s="24" t="s">
        <v>243</v>
      </c>
      <c r="F181" s="26">
        <v>20</v>
      </c>
      <c r="G181" s="56">
        <v>657.88</v>
      </c>
      <c r="H181" s="68">
        <v>13157.6</v>
      </c>
      <c r="Q181" s="7"/>
      <c r="R181" s="8"/>
      <c r="AH181" s="5"/>
      <c r="AI181" s="5"/>
      <c r="AJ181" s="5"/>
      <c r="AK181" s="5"/>
      <c r="AL181" s="5"/>
      <c r="AM181" s="5"/>
      <c r="AN181" s="5"/>
      <c r="AO181" s="5"/>
      <c r="AP181" s="5"/>
    </row>
    <row r="182" spans="1:42" x14ac:dyDescent="0.25">
      <c r="A182" s="29"/>
      <c r="B182" s="30"/>
      <c r="C182" s="31"/>
      <c r="D182" s="25" t="s">
        <v>252</v>
      </c>
      <c r="E182" s="24" t="s">
        <v>253</v>
      </c>
      <c r="F182" s="26">
        <v>1029</v>
      </c>
      <c r="G182" s="56">
        <v>657.88</v>
      </c>
      <c r="H182" s="68">
        <v>676958.52</v>
      </c>
      <c r="Q182" s="7"/>
      <c r="R182" s="8"/>
      <c r="AH182" s="5"/>
      <c r="AI182" s="5"/>
      <c r="AJ182" s="5"/>
      <c r="AK182" s="5"/>
      <c r="AL182" s="5"/>
      <c r="AM182" s="5"/>
      <c r="AN182" s="5"/>
      <c r="AO182" s="5"/>
      <c r="AP182" s="5"/>
    </row>
    <row r="183" spans="1:42" x14ac:dyDescent="0.25">
      <c r="A183" s="29"/>
      <c r="B183" s="30"/>
      <c r="C183" s="31"/>
      <c r="D183" s="25" t="s">
        <v>236</v>
      </c>
      <c r="E183" s="24" t="s">
        <v>237</v>
      </c>
      <c r="F183" s="26">
        <v>230</v>
      </c>
      <c r="G183" s="56">
        <v>657.88</v>
      </c>
      <c r="H183" s="68">
        <v>151312.4</v>
      </c>
      <c r="Q183" s="7"/>
      <c r="R183" s="8"/>
      <c r="AH183" s="5"/>
      <c r="AI183" s="5"/>
      <c r="AJ183" s="5"/>
      <c r="AK183" s="5"/>
      <c r="AL183" s="5"/>
      <c r="AM183" s="5"/>
      <c r="AN183" s="5"/>
      <c r="AO183" s="5"/>
      <c r="AP183" s="5"/>
    </row>
    <row r="184" spans="1:42" x14ac:dyDescent="0.25">
      <c r="A184" s="29"/>
      <c r="B184" s="30"/>
      <c r="C184" s="31"/>
      <c r="D184" s="25" t="s">
        <v>238</v>
      </c>
      <c r="E184" s="24" t="s">
        <v>239</v>
      </c>
      <c r="F184" s="26">
        <v>410</v>
      </c>
      <c r="G184" s="56">
        <v>657.88</v>
      </c>
      <c r="H184" s="68">
        <v>269730.8</v>
      </c>
      <c r="Q184" s="7"/>
      <c r="R184" s="8"/>
      <c r="AH184" s="5"/>
      <c r="AI184" s="5"/>
      <c r="AJ184" s="5"/>
      <c r="AK184" s="5"/>
      <c r="AL184" s="5"/>
      <c r="AM184" s="5"/>
      <c r="AN184" s="5"/>
      <c r="AO184" s="5"/>
      <c r="AP184" s="5"/>
    </row>
    <row r="185" spans="1:42" x14ac:dyDescent="0.25">
      <c r="A185" s="29"/>
      <c r="B185" s="30"/>
      <c r="C185" s="32" t="s">
        <v>134</v>
      </c>
      <c r="D185" s="33"/>
      <c r="E185" s="33"/>
      <c r="F185" s="34">
        <v>3011</v>
      </c>
      <c r="G185" s="57"/>
      <c r="H185" s="69">
        <v>1980876.68</v>
      </c>
      <c r="Q185" s="7"/>
      <c r="R185" s="8"/>
      <c r="AH185" s="5"/>
      <c r="AI185" s="5"/>
      <c r="AJ185" s="5"/>
      <c r="AK185" s="5"/>
      <c r="AL185" s="5"/>
      <c r="AM185" s="5"/>
      <c r="AN185" s="5"/>
      <c r="AO185" s="5"/>
      <c r="AP185" s="5"/>
    </row>
    <row r="186" spans="1:42" x14ac:dyDescent="0.25">
      <c r="A186" s="22">
        <v>33</v>
      </c>
      <c r="B186" s="23">
        <v>430324</v>
      </c>
      <c r="C186" s="24" t="s">
        <v>137</v>
      </c>
      <c r="D186" s="25" t="s">
        <v>228</v>
      </c>
      <c r="E186" s="24" t="s">
        <v>229</v>
      </c>
      <c r="F186" s="26">
        <v>2184</v>
      </c>
      <c r="G186" s="56">
        <v>657.88</v>
      </c>
      <c r="H186" s="68">
        <v>1436809.92</v>
      </c>
      <c r="Q186" s="7"/>
      <c r="R186" s="8"/>
      <c r="AH186" s="5"/>
      <c r="AI186" s="5"/>
      <c r="AJ186" s="5"/>
      <c r="AK186" s="5"/>
      <c r="AL186" s="5"/>
      <c r="AM186" s="5"/>
      <c r="AN186" s="5"/>
      <c r="AO186" s="5"/>
      <c r="AP186" s="5"/>
    </row>
    <row r="187" spans="1:42" x14ac:dyDescent="0.25">
      <c r="A187" s="29"/>
      <c r="B187" s="30"/>
      <c r="C187" s="31"/>
      <c r="D187" s="25" t="s">
        <v>248</v>
      </c>
      <c r="E187" s="24" t="s">
        <v>249</v>
      </c>
      <c r="F187" s="26">
        <v>8</v>
      </c>
      <c r="G187" s="56">
        <v>657.88</v>
      </c>
      <c r="H187" s="68">
        <v>5263.04</v>
      </c>
      <c r="Q187" s="7"/>
      <c r="R187" s="8"/>
      <c r="AH187" s="5"/>
      <c r="AI187" s="5"/>
      <c r="AJ187" s="5"/>
      <c r="AK187" s="5"/>
      <c r="AL187" s="5"/>
      <c r="AM187" s="5"/>
      <c r="AN187" s="5"/>
      <c r="AO187" s="5"/>
      <c r="AP187" s="5"/>
    </row>
    <row r="188" spans="1:42" x14ac:dyDescent="0.25">
      <c r="A188" s="29"/>
      <c r="B188" s="30"/>
      <c r="C188" s="31"/>
      <c r="D188" s="25" t="s">
        <v>252</v>
      </c>
      <c r="E188" s="24" t="s">
        <v>253</v>
      </c>
      <c r="F188" s="26">
        <v>104</v>
      </c>
      <c r="G188" s="56">
        <v>657.88</v>
      </c>
      <c r="H188" s="68">
        <v>68419.520000000004</v>
      </c>
      <c r="Q188" s="7"/>
      <c r="R188" s="8"/>
      <c r="AH188" s="5"/>
      <c r="AI188" s="5"/>
      <c r="AJ188" s="5"/>
      <c r="AK188" s="5"/>
      <c r="AL188" s="5"/>
      <c r="AM188" s="5"/>
      <c r="AN188" s="5"/>
      <c r="AO188" s="5"/>
      <c r="AP188" s="5"/>
    </row>
    <row r="189" spans="1:42" x14ac:dyDescent="0.25">
      <c r="A189" s="29"/>
      <c r="B189" s="30"/>
      <c r="C189" s="31"/>
      <c r="D189" s="25" t="s">
        <v>236</v>
      </c>
      <c r="E189" s="24" t="s">
        <v>237</v>
      </c>
      <c r="F189" s="26">
        <v>312</v>
      </c>
      <c r="G189" s="56">
        <v>657.88</v>
      </c>
      <c r="H189" s="68">
        <v>205258.56</v>
      </c>
      <c r="Q189" s="7"/>
      <c r="R189" s="8"/>
      <c r="AH189" s="5"/>
      <c r="AI189" s="5"/>
      <c r="AJ189" s="5"/>
      <c r="AK189" s="5"/>
      <c r="AL189" s="5"/>
      <c r="AM189" s="5"/>
      <c r="AN189" s="5"/>
      <c r="AO189" s="5"/>
      <c r="AP189" s="5"/>
    </row>
    <row r="190" spans="1:42" x14ac:dyDescent="0.25">
      <c r="A190" s="29"/>
      <c r="B190" s="30"/>
      <c r="C190" s="31"/>
      <c r="D190" s="25" t="s">
        <v>238</v>
      </c>
      <c r="E190" s="24" t="s">
        <v>239</v>
      </c>
      <c r="F190" s="26">
        <v>426</v>
      </c>
      <c r="G190" s="56">
        <v>657.88</v>
      </c>
      <c r="H190" s="68">
        <v>280256.88</v>
      </c>
      <c r="Q190" s="7"/>
      <c r="R190" s="8"/>
      <c r="AH190" s="5"/>
      <c r="AI190" s="5"/>
      <c r="AJ190" s="5"/>
      <c r="AK190" s="5"/>
      <c r="AL190" s="5"/>
      <c r="AM190" s="5"/>
      <c r="AN190" s="5"/>
      <c r="AO190" s="5"/>
      <c r="AP190" s="5"/>
    </row>
    <row r="191" spans="1:42" x14ac:dyDescent="0.25">
      <c r="A191" s="29"/>
      <c r="B191" s="30"/>
      <c r="C191" s="32" t="s">
        <v>144</v>
      </c>
      <c r="D191" s="33"/>
      <c r="E191" s="33"/>
      <c r="F191" s="34">
        <v>3034</v>
      </c>
      <c r="G191" s="57"/>
      <c r="H191" s="69">
        <v>1996007.92</v>
      </c>
      <c r="Q191" s="7"/>
      <c r="R191" s="8"/>
      <c r="AH191" s="5"/>
      <c r="AI191" s="5"/>
      <c r="AJ191" s="5"/>
      <c r="AK191" s="5"/>
      <c r="AL191" s="5"/>
      <c r="AM191" s="5"/>
      <c r="AN191" s="5"/>
      <c r="AO191" s="5"/>
      <c r="AP191" s="5"/>
    </row>
    <row r="192" spans="1:42" x14ac:dyDescent="0.25">
      <c r="A192" s="22">
        <v>34</v>
      </c>
      <c r="B192" s="23">
        <v>430325</v>
      </c>
      <c r="C192" s="24" t="s">
        <v>145</v>
      </c>
      <c r="D192" s="25" t="s">
        <v>228</v>
      </c>
      <c r="E192" s="24" t="s">
        <v>229</v>
      </c>
      <c r="F192" s="26">
        <v>1229</v>
      </c>
      <c r="G192" s="56">
        <v>707.21</v>
      </c>
      <c r="H192" s="68">
        <v>869161.09000000008</v>
      </c>
      <c r="Q192" s="7"/>
      <c r="R192" s="8"/>
      <c r="AH192" s="5"/>
      <c r="AI192" s="5"/>
      <c r="AJ192" s="5"/>
      <c r="AK192" s="5"/>
      <c r="AL192" s="5"/>
      <c r="AM192" s="5"/>
      <c r="AN192" s="5"/>
      <c r="AO192" s="5"/>
      <c r="AP192" s="5"/>
    </row>
    <row r="193" spans="1:42" x14ac:dyDescent="0.25">
      <c r="A193" s="29"/>
      <c r="B193" s="30"/>
      <c r="C193" s="31"/>
      <c r="D193" s="25" t="s">
        <v>248</v>
      </c>
      <c r="E193" s="24" t="s">
        <v>249</v>
      </c>
      <c r="F193" s="26">
        <v>40</v>
      </c>
      <c r="G193" s="56">
        <v>707.21</v>
      </c>
      <c r="H193" s="68">
        <v>28288.400000000001</v>
      </c>
      <c r="Q193" s="7"/>
      <c r="R193" s="8"/>
      <c r="AH193" s="5"/>
      <c r="AI193" s="5"/>
      <c r="AJ193" s="5"/>
      <c r="AK193" s="5"/>
      <c r="AL193" s="5"/>
      <c r="AM193" s="5"/>
      <c r="AN193" s="5"/>
      <c r="AO193" s="5"/>
      <c r="AP193" s="5"/>
    </row>
    <row r="194" spans="1:42" x14ac:dyDescent="0.25">
      <c r="A194" s="29"/>
      <c r="B194" s="30"/>
      <c r="C194" s="31"/>
      <c r="D194" s="25" t="s">
        <v>252</v>
      </c>
      <c r="E194" s="24" t="s">
        <v>253</v>
      </c>
      <c r="F194" s="26">
        <v>730</v>
      </c>
      <c r="G194" s="56">
        <v>707.21</v>
      </c>
      <c r="H194" s="68">
        <v>516263.30000000005</v>
      </c>
      <c r="Q194" s="7"/>
      <c r="R194" s="8"/>
      <c r="AH194" s="5"/>
      <c r="AI194" s="5"/>
      <c r="AJ194" s="5"/>
      <c r="AK194" s="5"/>
      <c r="AL194" s="5"/>
      <c r="AM194" s="5"/>
      <c r="AN194" s="5"/>
      <c r="AO194" s="5"/>
      <c r="AP194" s="5"/>
    </row>
    <row r="195" spans="1:42" x14ac:dyDescent="0.25">
      <c r="A195" s="29"/>
      <c r="B195" s="30"/>
      <c r="C195" s="32" t="s">
        <v>146</v>
      </c>
      <c r="D195" s="33"/>
      <c r="E195" s="33"/>
      <c r="F195" s="34">
        <v>1999</v>
      </c>
      <c r="G195" s="57"/>
      <c r="H195" s="69">
        <v>1413712.79</v>
      </c>
      <c r="Q195" s="7"/>
      <c r="R195" s="8"/>
      <c r="AH195" s="5"/>
      <c r="AI195" s="5"/>
      <c r="AJ195" s="5"/>
      <c r="AK195" s="5"/>
      <c r="AL195" s="5"/>
      <c r="AM195" s="5"/>
      <c r="AN195" s="5"/>
      <c r="AO195" s="5"/>
      <c r="AP195" s="5"/>
    </row>
    <row r="196" spans="1:42" x14ac:dyDescent="0.25">
      <c r="A196" s="70">
        <v>35</v>
      </c>
      <c r="B196" s="23">
        <v>430328</v>
      </c>
      <c r="C196" s="24" t="s">
        <v>147</v>
      </c>
      <c r="D196" s="25" t="s">
        <v>228</v>
      </c>
      <c r="E196" s="24" t="s">
        <v>229</v>
      </c>
      <c r="F196" s="26">
        <v>66</v>
      </c>
      <c r="G196" s="56">
        <v>707.21</v>
      </c>
      <c r="H196" s="68">
        <v>46675.86</v>
      </c>
      <c r="Q196" s="7"/>
      <c r="R196" s="8"/>
      <c r="AH196" s="5"/>
      <c r="AI196" s="5"/>
      <c r="AJ196" s="5"/>
      <c r="AK196" s="5"/>
      <c r="AL196" s="5"/>
      <c r="AM196" s="5"/>
      <c r="AN196" s="5"/>
      <c r="AO196" s="5"/>
      <c r="AP196" s="5"/>
    </row>
    <row r="197" spans="1:42" x14ac:dyDescent="0.25">
      <c r="A197" s="71"/>
      <c r="B197" s="30"/>
      <c r="C197" s="31"/>
      <c r="D197" s="25" t="s">
        <v>246</v>
      </c>
      <c r="E197" s="24" t="s">
        <v>247</v>
      </c>
      <c r="F197" s="26">
        <v>6</v>
      </c>
      <c r="G197" s="56">
        <v>5045.0600000000004</v>
      </c>
      <c r="H197" s="68">
        <v>30270.36</v>
      </c>
      <c r="Q197" s="7"/>
      <c r="R197" s="8"/>
      <c r="AH197" s="5"/>
      <c r="AI197" s="5"/>
      <c r="AJ197" s="5"/>
      <c r="AK197" s="5"/>
      <c r="AL197" s="5"/>
      <c r="AM197" s="5"/>
      <c r="AN197" s="5"/>
      <c r="AO197" s="5"/>
      <c r="AP197" s="5"/>
    </row>
    <row r="198" spans="1:42" x14ac:dyDescent="0.25">
      <c r="A198" s="71"/>
      <c r="B198" s="30"/>
      <c r="C198" s="31"/>
      <c r="D198" s="25" t="s">
        <v>252</v>
      </c>
      <c r="E198" s="24" t="s">
        <v>253</v>
      </c>
      <c r="F198" s="26">
        <v>27</v>
      </c>
      <c r="G198" s="56">
        <v>707.21</v>
      </c>
      <c r="H198" s="68">
        <v>19094.670000000002</v>
      </c>
      <c r="Q198" s="7"/>
      <c r="R198" s="8"/>
      <c r="AH198" s="5"/>
      <c r="AI198" s="5"/>
      <c r="AJ198" s="5"/>
      <c r="AK198" s="5"/>
      <c r="AL198" s="5"/>
      <c r="AM198" s="5"/>
      <c r="AN198" s="5"/>
      <c r="AO198" s="5"/>
      <c r="AP198" s="5"/>
    </row>
    <row r="199" spans="1:42" x14ac:dyDescent="0.25">
      <c r="A199" s="71"/>
      <c r="B199" s="30"/>
      <c r="C199" s="31"/>
      <c r="D199" s="25" t="s">
        <v>236</v>
      </c>
      <c r="E199" s="24" t="s">
        <v>237</v>
      </c>
      <c r="F199" s="26">
        <v>11</v>
      </c>
      <c r="G199" s="56">
        <v>707.21</v>
      </c>
      <c r="H199" s="68">
        <v>7779.31</v>
      </c>
      <c r="Q199" s="7"/>
      <c r="R199" s="8"/>
      <c r="AH199" s="5"/>
      <c r="AI199" s="5"/>
      <c r="AJ199" s="5"/>
      <c r="AK199" s="5"/>
      <c r="AL199" s="5"/>
      <c r="AM199" s="5"/>
      <c r="AN199" s="5"/>
      <c r="AO199" s="5"/>
      <c r="AP199" s="5"/>
    </row>
    <row r="200" spans="1:42" x14ac:dyDescent="0.25">
      <c r="A200" s="71"/>
      <c r="B200" s="30"/>
      <c r="C200" s="31"/>
      <c r="D200" s="25" t="s">
        <v>238</v>
      </c>
      <c r="E200" s="24" t="s">
        <v>239</v>
      </c>
      <c r="F200" s="26">
        <v>10</v>
      </c>
      <c r="G200" s="56">
        <v>707.21</v>
      </c>
      <c r="H200" s="68">
        <v>7072.1</v>
      </c>
      <c r="Q200" s="7"/>
      <c r="R200" s="8"/>
      <c r="AH200" s="5"/>
      <c r="AI200" s="5"/>
      <c r="AJ200" s="5"/>
      <c r="AK200" s="5"/>
      <c r="AL200" s="5"/>
      <c r="AM200" s="5"/>
      <c r="AN200" s="5"/>
      <c r="AO200" s="5"/>
      <c r="AP200" s="5"/>
    </row>
    <row r="201" spans="1:42" x14ac:dyDescent="0.25">
      <c r="A201" s="73"/>
      <c r="B201" s="30"/>
      <c r="C201" s="32" t="s">
        <v>148</v>
      </c>
      <c r="D201" s="33"/>
      <c r="E201" s="33"/>
      <c r="F201" s="34">
        <v>120</v>
      </c>
      <c r="G201" s="57"/>
      <c r="H201" s="69">
        <v>110892.3</v>
      </c>
      <c r="Q201" s="7"/>
      <c r="R201" s="8"/>
      <c r="AH201" s="5"/>
      <c r="AI201" s="5"/>
      <c r="AJ201" s="5"/>
      <c r="AK201" s="5"/>
      <c r="AL201" s="5"/>
      <c r="AM201" s="5"/>
      <c r="AN201" s="5"/>
      <c r="AO201" s="5"/>
      <c r="AP201" s="5"/>
    </row>
    <row r="202" spans="1:42" x14ac:dyDescent="0.25">
      <c r="A202" s="22">
        <v>36</v>
      </c>
      <c r="B202" s="23">
        <v>430331</v>
      </c>
      <c r="C202" s="24" t="s">
        <v>149</v>
      </c>
      <c r="D202" s="25" t="s">
        <v>228</v>
      </c>
      <c r="E202" s="24" t="s">
        <v>229</v>
      </c>
      <c r="F202" s="26">
        <v>1149</v>
      </c>
      <c r="G202" s="56">
        <v>657.88</v>
      </c>
      <c r="H202" s="68">
        <v>755904.12</v>
      </c>
      <c r="Q202" s="7"/>
      <c r="R202" s="8"/>
      <c r="AH202" s="5"/>
      <c r="AI202" s="5"/>
      <c r="AJ202" s="5"/>
      <c r="AK202" s="5"/>
      <c r="AL202" s="5"/>
      <c r="AM202" s="5"/>
      <c r="AN202" s="5"/>
      <c r="AO202" s="5"/>
      <c r="AP202" s="5"/>
    </row>
    <row r="203" spans="1:42" x14ac:dyDescent="0.25">
      <c r="A203" s="29"/>
      <c r="B203" s="30"/>
      <c r="C203" s="32" t="s">
        <v>150</v>
      </c>
      <c r="D203" s="33"/>
      <c r="E203" s="33"/>
      <c r="F203" s="34">
        <v>1149</v>
      </c>
      <c r="G203" s="57"/>
      <c r="H203" s="69">
        <v>755904.12</v>
      </c>
      <c r="Q203" s="7"/>
      <c r="R203" s="8"/>
      <c r="AH203" s="5"/>
      <c r="AI203" s="5"/>
      <c r="AJ203" s="5"/>
      <c r="AK203" s="5"/>
      <c r="AL203" s="5"/>
      <c r="AM203" s="5"/>
      <c r="AN203" s="5"/>
      <c r="AO203" s="5"/>
      <c r="AP203" s="5"/>
    </row>
    <row r="204" spans="1:42" x14ac:dyDescent="0.25">
      <c r="A204" s="22">
        <v>37</v>
      </c>
      <c r="B204" s="23">
        <v>430333</v>
      </c>
      <c r="C204" s="24" t="s">
        <v>151</v>
      </c>
      <c r="D204" s="25" t="s">
        <v>228</v>
      </c>
      <c r="E204" s="24" t="s">
        <v>229</v>
      </c>
      <c r="F204" s="26">
        <v>14811</v>
      </c>
      <c r="G204" s="56">
        <v>707.21</v>
      </c>
      <c r="H204" s="68">
        <v>10474487.310000001</v>
      </c>
      <c r="Q204" s="7"/>
      <c r="R204" s="8"/>
      <c r="AH204" s="5"/>
      <c r="AI204" s="5"/>
      <c r="AJ204" s="5"/>
      <c r="AK204" s="5"/>
      <c r="AL204" s="5"/>
      <c r="AM204" s="5"/>
      <c r="AN204" s="5"/>
      <c r="AO204" s="5"/>
      <c r="AP204" s="5"/>
    </row>
    <row r="205" spans="1:42" x14ac:dyDescent="0.25">
      <c r="A205" s="29"/>
      <c r="B205" s="30"/>
      <c r="C205" s="31"/>
      <c r="D205" s="25" t="s">
        <v>230</v>
      </c>
      <c r="E205" s="24" t="s">
        <v>231</v>
      </c>
      <c r="F205" s="26">
        <v>1583</v>
      </c>
      <c r="G205" s="56">
        <v>707.21</v>
      </c>
      <c r="H205" s="68">
        <v>1119513.4300000002</v>
      </c>
      <c r="Q205" s="7"/>
      <c r="R205" s="8"/>
      <c r="AH205" s="5"/>
      <c r="AI205" s="5"/>
      <c r="AJ205" s="5"/>
      <c r="AK205" s="5"/>
      <c r="AL205" s="5"/>
      <c r="AM205" s="5"/>
      <c r="AN205" s="5"/>
      <c r="AO205" s="5"/>
      <c r="AP205" s="5"/>
    </row>
    <row r="206" spans="1:42" ht="24" x14ac:dyDescent="0.25">
      <c r="A206" s="29"/>
      <c r="B206" s="30"/>
      <c r="C206" s="31"/>
      <c r="D206" s="25" t="s">
        <v>232</v>
      </c>
      <c r="E206" s="24" t="s">
        <v>233</v>
      </c>
      <c r="F206" s="26">
        <v>488</v>
      </c>
      <c r="G206" s="56">
        <v>707.21</v>
      </c>
      <c r="H206" s="68">
        <v>345118.48000000004</v>
      </c>
      <c r="Q206" s="7"/>
      <c r="R206" s="8"/>
      <c r="AH206" s="5"/>
      <c r="AI206" s="5"/>
      <c r="AJ206" s="5"/>
      <c r="AK206" s="5"/>
      <c r="AL206" s="5"/>
      <c r="AM206" s="5"/>
      <c r="AN206" s="5"/>
      <c r="AO206" s="5"/>
      <c r="AP206" s="5"/>
    </row>
    <row r="207" spans="1:42" x14ac:dyDescent="0.25">
      <c r="A207" s="29"/>
      <c r="B207" s="30"/>
      <c r="C207" s="31"/>
      <c r="D207" s="25" t="s">
        <v>248</v>
      </c>
      <c r="E207" s="24" t="s">
        <v>249</v>
      </c>
      <c r="F207" s="26">
        <v>1087</v>
      </c>
      <c r="G207" s="56">
        <v>707.21</v>
      </c>
      <c r="H207" s="68">
        <v>768737.27</v>
      </c>
      <c r="Q207" s="7"/>
      <c r="R207" s="8"/>
      <c r="AH207" s="5"/>
      <c r="AI207" s="5"/>
      <c r="AJ207" s="5"/>
      <c r="AK207" s="5"/>
      <c r="AL207" s="5"/>
      <c r="AM207" s="5"/>
      <c r="AN207" s="5"/>
      <c r="AO207" s="5"/>
      <c r="AP207" s="5"/>
    </row>
    <row r="208" spans="1:42" x14ac:dyDescent="0.25">
      <c r="A208" s="29"/>
      <c r="B208" s="30"/>
      <c r="C208" s="31"/>
      <c r="D208" s="25" t="s">
        <v>250</v>
      </c>
      <c r="E208" s="24" t="s">
        <v>251</v>
      </c>
      <c r="F208" s="26">
        <v>1181</v>
      </c>
      <c r="G208" s="56">
        <v>707.21</v>
      </c>
      <c r="H208" s="68">
        <v>835215.01</v>
      </c>
      <c r="Q208" s="7"/>
      <c r="R208" s="8"/>
      <c r="AH208" s="5"/>
      <c r="AI208" s="5"/>
      <c r="AJ208" s="5"/>
      <c r="AK208" s="5"/>
      <c r="AL208" s="5"/>
      <c r="AM208" s="5"/>
      <c r="AN208" s="5"/>
      <c r="AO208" s="5"/>
      <c r="AP208" s="5"/>
    </row>
    <row r="209" spans="1:42" x14ac:dyDescent="0.25">
      <c r="A209" s="29"/>
      <c r="B209" s="30"/>
      <c r="C209" s="31"/>
      <c r="D209" s="25" t="s">
        <v>240</v>
      </c>
      <c r="E209" s="24" t="s">
        <v>241</v>
      </c>
      <c r="F209" s="26">
        <v>1916</v>
      </c>
      <c r="G209" s="56">
        <v>707.21</v>
      </c>
      <c r="H209" s="68">
        <v>1355014.36</v>
      </c>
      <c r="Q209" s="7"/>
      <c r="R209" s="8"/>
      <c r="AH209" s="5"/>
      <c r="AI209" s="5"/>
      <c r="AJ209" s="5"/>
      <c r="AK209" s="5"/>
      <c r="AL209" s="5"/>
      <c r="AM209" s="5"/>
      <c r="AN209" s="5"/>
      <c r="AO209" s="5"/>
      <c r="AP209" s="5"/>
    </row>
    <row r="210" spans="1:42" x14ac:dyDescent="0.25">
      <c r="A210" s="29"/>
      <c r="B210" s="30"/>
      <c r="C210" s="31"/>
      <c r="D210" s="25" t="s">
        <v>242</v>
      </c>
      <c r="E210" s="24" t="s">
        <v>243</v>
      </c>
      <c r="F210" s="26">
        <v>1916</v>
      </c>
      <c r="G210" s="56">
        <v>707.21</v>
      </c>
      <c r="H210" s="68">
        <v>1355014.36</v>
      </c>
      <c r="Q210" s="7"/>
      <c r="R210" s="8"/>
      <c r="AH210" s="5"/>
      <c r="AI210" s="5"/>
      <c r="AJ210" s="5"/>
      <c r="AK210" s="5"/>
      <c r="AL210" s="5"/>
      <c r="AM210" s="5"/>
      <c r="AN210" s="5"/>
      <c r="AO210" s="5"/>
      <c r="AP210" s="5"/>
    </row>
    <row r="211" spans="1:42" x14ac:dyDescent="0.25">
      <c r="A211" s="29"/>
      <c r="B211" s="30"/>
      <c r="C211" s="31"/>
      <c r="D211" s="25" t="s">
        <v>252</v>
      </c>
      <c r="E211" s="24" t="s">
        <v>253</v>
      </c>
      <c r="F211" s="26">
        <v>13637</v>
      </c>
      <c r="G211" s="56">
        <v>707.21</v>
      </c>
      <c r="H211" s="68">
        <v>9644222.7700000014</v>
      </c>
      <c r="Q211" s="7"/>
      <c r="R211" s="8"/>
      <c r="AH211" s="5"/>
      <c r="AI211" s="5"/>
      <c r="AJ211" s="5"/>
      <c r="AK211" s="5"/>
      <c r="AL211" s="5"/>
      <c r="AM211" s="5"/>
      <c r="AN211" s="5"/>
      <c r="AO211" s="5"/>
      <c r="AP211" s="5"/>
    </row>
    <row r="212" spans="1:42" x14ac:dyDescent="0.25">
      <c r="A212" s="29"/>
      <c r="B212" s="30"/>
      <c r="C212" s="31"/>
      <c r="D212" s="25" t="s">
        <v>234</v>
      </c>
      <c r="E212" s="24" t="s">
        <v>235</v>
      </c>
      <c r="F212" s="26">
        <v>1044</v>
      </c>
      <c r="G212" s="56">
        <v>707.21</v>
      </c>
      <c r="H212" s="68">
        <v>738327.24</v>
      </c>
      <c r="Q212" s="7"/>
      <c r="R212" s="8"/>
      <c r="AH212" s="5"/>
      <c r="AI212" s="5"/>
      <c r="AJ212" s="5"/>
      <c r="AK212" s="5"/>
      <c r="AL212" s="5"/>
      <c r="AM212" s="5"/>
      <c r="AN212" s="5"/>
      <c r="AO212" s="5"/>
      <c r="AP212" s="5"/>
    </row>
    <row r="213" spans="1:42" x14ac:dyDescent="0.25">
      <c r="A213" s="29"/>
      <c r="B213" s="30"/>
      <c r="C213" s="31"/>
      <c r="D213" s="25" t="s">
        <v>236</v>
      </c>
      <c r="E213" s="24" t="s">
        <v>237</v>
      </c>
      <c r="F213" s="26">
        <v>2802</v>
      </c>
      <c r="G213" s="56">
        <v>707.21</v>
      </c>
      <c r="H213" s="68">
        <v>1981602.4200000002</v>
      </c>
      <c r="Q213" s="7"/>
      <c r="R213" s="8"/>
      <c r="AH213" s="5"/>
      <c r="AI213" s="5"/>
      <c r="AJ213" s="5"/>
      <c r="AK213" s="5"/>
      <c r="AL213" s="5"/>
      <c r="AM213" s="5"/>
      <c r="AN213" s="5"/>
      <c r="AO213" s="5"/>
      <c r="AP213" s="5"/>
    </row>
    <row r="214" spans="1:42" x14ac:dyDescent="0.25">
      <c r="A214" s="29"/>
      <c r="B214" s="30"/>
      <c r="C214" s="31"/>
      <c r="D214" s="25" t="s">
        <v>238</v>
      </c>
      <c r="E214" s="24" t="s">
        <v>239</v>
      </c>
      <c r="F214" s="26">
        <v>4301</v>
      </c>
      <c r="G214" s="56">
        <v>707.21</v>
      </c>
      <c r="H214" s="68">
        <v>3041710.21</v>
      </c>
      <c r="Q214" s="7"/>
      <c r="R214" s="8"/>
      <c r="AH214" s="5"/>
      <c r="AI214" s="5"/>
      <c r="AJ214" s="5"/>
      <c r="AK214" s="5"/>
      <c r="AL214" s="5"/>
      <c r="AM214" s="5"/>
      <c r="AN214" s="5"/>
      <c r="AO214" s="5"/>
      <c r="AP214" s="5"/>
    </row>
    <row r="215" spans="1:42" x14ac:dyDescent="0.25">
      <c r="A215" s="29"/>
      <c r="B215" s="30"/>
      <c r="C215" s="32" t="s">
        <v>152</v>
      </c>
      <c r="D215" s="33"/>
      <c r="E215" s="33"/>
      <c r="F215" s="34">
        <v>44766</v>
      </c>
      <c r="G215" s="57"/>
      <c r="H215" s="69">
        <v>31658962.860000003</v>
      </c>
      <c r="Q215" s="7"/>
      <c r="R215" s="8"/>
      <c r="AH215" s="5"/>
      <c r="AI215" s="5"/>
      <c r="AJ215" s="5"/>
      <c r="AK215" s="5"/>
      <c r="AL215" s="5"/>
      <c r="AM215" s="5"/>
      <c r="AN215" s="5"/>
      <c r="AO215" s="5"/>
      <c r="AP215" s="5"/>
    </row>
    <row r="216" spans="1:42" x14ac:dyDescent="0.25">
      <c r="A216" s="70">
        <v>38</v>
      </c>
      <c r="B216" s="23">
        <v>430334</v>
      </c>
      <c r="C216" s="24" t="s">
        <v>153</v>
      </c>
      <c r="D216" s="25" t="s">
        <v>228</v>
      </c>
      <c r="E216" s="24" t="s">
        <v>229</v>
      </c>
      <c r="F216" s="26">
        <v>5442</v>
      </c>
      <c r="G216" s="56">
        <v>707.21</v>
      </c>
      <c r="H216" s="68">
        <v>3848636.8200000003</v>
      </c>
      <c r="Q216" s="7"/>
      <c r="R216" s="8"/>
      <c r="AH216" s="5"/>
      <c r="AI216" s="5"/>
      <c r="AJ216" s="5"/>
      <c r="AK216" s="5"/>
      <c r="AL216" s="5"/>
      <c r="AM216" s="5"/>
      <c r="AN216" s="5"/>
      <c r="AO216" s="5"/>
      <c r="AP216" s="5"/>
    </row>
    <row r="217" spans="1:42" x14ac:dyDescent="0.25">
      <c r="A217" s="71"/>
      <c r="B217" s="30"/>
      <c r="C217" s="31"/>
      <c r="D217" s="25" t="s">
        <v>230</v>
      </c>
      <c r="E217" s="24" t="s">
        <v>231</v>
      </c>
      <c r="F217" s="26">
        <v>16</v>
      </c>
      <c r="G217" s="56">
        <v>707.21</v>
      </c>
      <c r="H217" s="68">
        <v>11315.36</v>
      </c>
      <c r="Q217" s="7"/>
      <c r="R217" s="8"/>
      <c r="AH217" s="5"/>
      <c r="AI217" s="5"/>
      <c r="AJ217" s="5"/>
      <c r="AK217" s="5"/>
      <c r="AL217" s="5"/>
      <c r="AM217" s="5"/>
      <c r="AN217" s="5"/>
      <c r="AO217" s="5"/>
      <c r="AP217" s="5"/>
    </row>
    <row r="218" spans="1:42" ht="24" x14ac:dyDescent="0.25">
      <c r="A218" s="71"/>
      <c r="B218" s="30"/>
      <c r="C218" s="31"/>
      <c r="D218" s="25" t="s">
        <v>232</v>
      </c>
      <c r="E218" s="24" t="s">
        <v>233</v>
      </c>
      <c r="F218" s="26">
        <v>2</v>
      </c>
      <c r="G218" s="56">
        <v>707.21</v>
      </c>
      <c r="H218" s="68">
        <v>1414.42</v>
      </c>
      <c r="Q218" s="7"/>
      <c r="R218" s="8"/>
      <c r="AH218" s="5"/>
      <c r="AI218" s="5"/>
      <c r="AJ218" s="5"/>
      <c r="AK218" s="5"/>
      <c r="AL218" s="5"/>
      <c r="AM218" s="5"/>
      <c r="AN218" s="5"/>
      <c r="AO218" s="5"/>
      <c r="AP218" s="5"/>
    </row>
    <row r="219" spans="1:42" x14ac:dyDescent="0.25">
      <c r="A219" s="71"/>
      <c r="B219" s="30"/>
      <c r="C219" s="31"/>
      <c r="D219" s="25" t="s">
        <v>250</v>
      </c>
      <c r="E219" s="24" t="s">
        <v>251</v>
      </c>
      <c r="F219" s="26">
        <v>2</v>
      </c>
      <c r="G219" s="56">
        <v>707.21</v>
      </c>
      <c r="H219" s="68">
        <v>1414.42</v>
      </c>
      <c r="Q219" s="7"/>
      <c r="R219" s="8"/>
      <c r="AH219" s="5"/>
      <c r="AI219" s="5"/>
      <c r="AJ219" s="5"/>
      <c r="AK219" s="5"/>
      <c r="AL219" s="5"/>
      <c r="AM219" s="5"/>
      <c r="AN219" s="5"/>
      <c r="AO219" s="5"/>
      <c r="AP219" s="5"/>
    </row>
    <row r="220" spans="1:42" x14ac:dyDescent="0.25">
      <c r="A220" s="73"/>
      <c r="B220" s="30"/>
      <c r="C220" s="32" t="s">
        <v>154</v>
      </c>
      <c r="D220" s="33"/>
      <c r="E220" s="33"/>
      <c r="F220" s="34">
        <v>5462</v>
      </c>
      <c r="G220" s="57"/>
      <c r="H220" s="69">
        <v>3862781.02</v>
      </c>
      <c r="Q220" s="7"/>
      <c r="R220" s="8"/>
      <c r="AH220" s="5"/>
      <c r="AI220" s="5"/>
      <c r="AJ220" s="5"/>
      <c r="AK220" s="5"/>
      <c r="AL220" s="5"/>
      <c r="AM220" s="5"/>
      <c r="AN220" s="5"/>
      <c r="AO220" s="5"/>
      <c r="AP220" s="5"/>
    </row>
    <row r="221" spans="1:42" x14ac:dyDescent="0.25">
      <c r="A221" s="22">
        <v>39</v>
      </c>
      <c r="B221" s="23">
        <v>430336</v>
      </c>
      <c r="C221" s="24" t="s">
        <v>155</v>
      </c>
      <c r="D221" s="25" t="s">
        <v>228</v>
      </c>
      <c r="E221" s="24" t="s">
        <v>229</v>
      </c>
      <c r="F221" s="26">
        <v>114</v>
      </c>
      <c r="G221" s="56">
        <v>707.21</v>
      </c>
      <c r="H221" s="68">
        <v>80621.94</v>
      </c>
      <c r="Q221" s="7"/>
      <c r="R221" s="8"/>
      <c r="AH221" s="5"/>
      <c r="AI221" s="5"/>
      <c r="AJ221" s="5"/>
      <c r="AK221" s="5"/>
      <c r="AL221" s="5"/>
      <c r="AM221" s="5"/>
      <c r="AN221" s="5"/>
      <c r="AO221" s="5"/>
      <c r="AP221" s="5"/>
    </row>
    <row r="222" spans="1:42" x14ac:dyDescent="0.25">
      <c r="A222" s="29"/>
      <c r="B222" s="30"/>
      <c r="C222" s="32" t="s">
        <v>156</v>
      </c>
      <c r="D222" s="33"/>
      <c r="E222" s="33"/>
      <c r="F222" s="34">
        <v>114</v>
      </c>
      <c r="G222" s="57"/>
      <c r="H222" s="69">
        <v>80621.94</v>
      </c>
      <c r="Q222" s="7"/>
      <c r="R222" s="8"/>
      <c r="AH222" s="5"/>
      <c r="AI222" s="5"/>
      <c r="AJ222" s="5"/>
      <c r="AK222" s="5"/>
      <c r="AL222" s="5"/>
      <c r="AM222" s="5"/>
      <c r="AN222" s="5"/>
      <c r="AO222" s="5"/>
      <c r="AP222" s="5"/>
    </row>
    <row r="223" spans="1:42" x14ac:dyDescent="0.25">
      <c r="A223" s="22">
        <v>40</v>
      </c>
      <c r="B223" s="23">
        <v>430350</v>
      </c>
      <c r="C223" s="24" t="s">
        <v>157</v>
      </c>
      <c r="D223" s="25" t="s">
        <v>228</v>
      </c>
      <c r="E223" s="24" t="s">
        <v>229</v>
      </c>
      <c r="F223" s="26">
        <v>3797</v>
      </c>
      <c r="G223" s="56">
        <v>707.21</v>
      </c>
      <c r="H223" s="68">
        <v>2685276.37</v>
      </c>
      <c r="Q223" s="7"/>
      <c r="R223" s="8"/>
      <c r="AH223" s="5"/>
      <c r="AI223" s="5"/>
      <c r="AJ223" s="5"/>
      <c r="AK223" s="5"/>
      <c r="AL223" s="5"/>
      <c r="AM223" s="5"/>
      <c r="AN223" s="5"/>
      <c r="AO223" s="5"/>
      <c r="AP223" s="5"/>
    </row>
    <row r="224" spans="1:42" x14ac:dyDescent="0.25">
      <c r="A224" s="29"/>
      <c r="B224" s="30"/>
      <c r="C224" s="31"/>
      <c r="D224" s="25" t="s">
        <v>230</v>
      </c>
      <c r="E224" s="24" t="s">
        <v>231</v>
      </c>
      <c r="F224" s="26">
        <v>75</v>
      </c>
      <c r="G224" s="56">
        <v>707.21</v>
      </c>
      <c r="H224" s="68">
        <v>53040.75</v>
      </c>
      <c r="Q224" s="7"/>
      <c r="R224" s="8"/>
      <c r="AH224" s="5"/>
      <c r="AI224" s="5"/>
      <c r="AJ224" s="5"/>
      <c r="AK224" s="5"/>
      <c r="AL224" s="5"/>
      <c r="AM224" s="5"/>
      <c r="AN224" s="5"/>
      <c r="AO224" s="5"/>
      <c r="AP224" s="5"/>
    </row>
    <row r="225" spans="1:42" x14ac:dyDescent="0.25">
      <c r="A225" s="29"/>
      <c r="B225" s="30"/>
      <c r="C225" s="31"/>
      <c r="D225" s="25" t="s">
        <v>248</v>
      </c>
      <c r="E225" s="24" t="s">
        <v>249</v>
      </c>
      <c r="F225" s="26">
        <v>9</v>
      </c>
      <c r="G225" s="56">
        <v>707.21</v>
      </c>
      <c r="H225" s="68">
        <v>6364.89</v>
      </c>
      <c r="Q225" s="7"/>
      <c r="R225" s="8"/>
      <c r="AH225" s="5"/>
      <c r="AI225" s="5"/>
      <c r="AJ225" s="5"/>
      <c r="AK225" s="5"/>
      <c r="AL225" s="5"/>
      <c r="AM225" s="5"/>
      <c r="AN225" s="5"/>
      <c r="AO225" s="5"/>
      <c r="AP225" s="5"/>
    </row>
    <row r="226" spans="1:42" x14ac:dyDescent="0.25">
      <c r="A226" s="29"/>
      <c r="B226" s="30"/>
      <c r="C226" s="31"/>
      <c r="D226" s="25" t="s">
        <v>250</v>
      </c>
      <c r="E226" s="24" t="s">
        <v>251</v>
      </c>
      <c r="F226" s="26">
        <v>15</v>
      </c>
      <c r="G226" s="56">
        <v>707.21</v>
      </c>
      <c r="H226" s="68">
        <v>10608.150000000001</v>
      </c>
      <c r="Q226" s="7"/>
      <c r="R226" s="8"/>
      <c r="AH226" s="5"/>
      <c r="AI226" s="5"/>
      <c r="AJ226" s="5"/>
      <c r="AK226" s="5"/>
      <c r="AL226" s="5"/>
      <c r="AM226" s="5"/>
      <c r="AN226" s="5"/>
      <c r="AO226" s="5"/>
      <c r="AP226" s="5"/>
    </row>
    <row r="227" spans="1:42" x14ac:dyDescent="0.25">
      <c r="A227" s="29"/>
      <c r="B227" s="30"/>
      <c r="C227" s="31"/>
      <c r="D227" s="25" t="s">
        <v>240</v>
      </c>
      <c r="E227" s="24" t="s">
        <v>241</v>
      </c>
      <c r="F227" s="26">
        <v>18</v>
      </c>
      <c r="G227" s="56">
        <v>707.21</v>
      </c>
      <c r="H227" s="68">
        <v>12729.78</v>
      </c>
      <c r="Q227" s="7"/>
      <c r="R227" s="8"/>
      <c r="AH227" s="5"/>
      <c r="AI227" s="5"/>
      <c r="AJ227" s="5"/>
      <c r="AK227" s="5"/>
      <c r="AL227" s="5"/>
      <c r="AM227" s="5"/>
      <c r="AN227" s="5"/>
      <c r="AO227" s="5"/>
      <c r="AP227" s="5"/>
    </row>
    <row r="228" spans="1:42" x14ac:dyDescent="0.25">
      <c r="A228" s="29"/>
      <c r="B228" s="30"/>
      <c r="C228" s="31"/>
      <c r="D228" s="25" t="s">
        <v>242</v>
      </c>
      <c r="E228" s="24" t="s">
        <v>243</v>
      </c>
      <c r="F228" s="26">
        <v>40</v>
      </c>
      <c r="G228" s="56">
        <v>707.21</v>
      </c>
      <c r="H228" s="68">
        <v>28288.400000000001</v>
      </c>
      <c r="Q228" s="7"/>
      <c r="R228" s="8"/>
      <c r="AH228" s="5"/>
      <c r="AI228" s="5"/>
      <c r="AJ228" s="5"/>
      <c r="AK228" s="5"/>
      <c r="AL228" s="5"/>
      <c r="AM228" s="5"/>
      <c r="AN228" s="5"/>
      <c r="AO228" s="5"/>
      <c r="AP228" s="5"/>
    </row>
    <row r="229" spans="1:42" x14ac:dyDescent="0.25">
      <c r="A229" s="29"/>
      <c r="B229" s="30"/>
      <c r="C229" s="31"/>
      <c r="D229" s="25" t="s">
        <v>252</v>
      </c>
      <c r="E229" s="24" t="s">
        <v>253</v>
      </c>
      <c r="F229" s="26">
        <v>3185</v>
      </c>
      <c r="G229" s="56">
        <v>707.21</v>
      </c>
      <c r="H229" s="68">
        <v>2252463.85</v>
      </c>
      <c r="Q229" s="7"/>
      <c r="R229" s="8"/>
      <c r="AH229" s="5"/>
      <c r="AI229" s="5"/>
      <c r="AJ229" s="5"/>
      <c r="AK229" s="5"/>
      <c r="AL229" s="5"/>
      <c r="AM229" s="5"/>
      <c r="AN229" s="5"/>
      <c r="AO229" s="5"/>
      <c r="AP229" s="5"/>
    </row>
    <row r="230" spans="1:42" x14ac:dyDescent="0.25">
      <c r="A230" s="29"/>
      <c r="B230" s="30"/>
      <c r="C230" s="31"/>
      <c r="D230" s="25" t="s">
        <v>234</v>
      </c>
      <c r="E230" s="24" t="s">
        <v>235</v>
      </c>
      <c r="F230" s="26">
        <v>91</v>
      </c>
      <c r="G230" s="56">
        <v>707.21</v>
      </c>
      <c r="H230" s="68">
        <v>64356.11</v>
      </c>
      <c r="Q230" s="7"/>
      <c r="R230" s="8"/>
      <c r="AH230" s="5"/>
      <c r="AI230" s="5"/>
      <c r="AJ230" s="5"/>
      <c r="AK230" s="5"/>
      <c r="AL230" s="5"/>
      <c r="AM230" s="5"/>
      <c r="AN230" s="5"/>
      <c r="AO230" s="5"/>
      <c r="AP230" s="5"/>
    </row>
    <row r="231" spans="1:42" x14ac:dyDescent="0.25">
      <c r="A231" s="29"/>
      <c r="B231" s="30"/>
      <c r="C231" s="31"/>
      <c r="D231" s="25" t="s">
        <v>236</v>
      </c>
      <c r="E231" s="24" t="s">
        <v>237</v>
      </c>
      <c r="F231" s="26">
        <v>537</v>
      </c>
      <c r="G231" s="56">
        <v>707.21</v>
      </c>
      <c r="H231" s="68">
        <v>379771.77</v>
      </c>
      <c r="Q231" s="7"/>
      <c r="R231" s="8"/>
      <c r="AH231" s="5"/>
      <c r="AI231" s="5"/>
      <c r="AJ231" s="5"/>
      <c r="AK231" s="5"/>
      <c r="AL231" s="5"/>
      <c r="AM231" s="5"/>
      <c r="AN231" s="5"/>
      <c r="AO231" s="5"/>
      <c r="AP231" s="5"/>
    </row>
    <row r="232" spans="1:42" x14ac:dyDescent="0.25">
      <c r="A232" s="29"/>
      <c r="B232" s="30"/>
      <c r="C232" s="31"/>
      <c r="D232" s="25" t="s">
        <v>238</v>
      </c>
      <c r="E232" s="24" t="s">
        <v>239</v>
      </c>
      <c r="F232" s="26">
        <v>1435</v>
      </c>
      <c r="G232" s="56">
        <v>707.21</v>
      </c>
      <c r="H232" s="68">
        <v>1014846.3500000001</v>
      </c>
      <c r="Q232" s="7"/>
      <c r="R232" s="8"/>
      <c r="AH232" s="5"/>
      <c r="AI232" s="5"/>
      <c r="AJ232" s="5"/>
      <c r="AK232" s="5"/>
      <c r="AL232" s="5"/>
      <c r="AM232" s="5"/>
      <c r="AN232" s="5"/>
      <c r="AO232" s="5"/>
      <c r="AP232" s="5"/>
    </row>
    <row r="233" spans="1:42" x14ac:dyDescent="0.25">
      <c r="A233" s="29"/>
      <c r="B233" s="30"/>
      <c r="C233" s="32" t="s">
        <v>158</v>
      </c>
      <c r="D233" s="33"/>
      <c r="E233" s="33"/>
      <c r="F233" s="34">
        <v>9202</v>
      </c>
      <c r="G233" s="57"/>
      <c r="H233" s="69">
        <v>6507746.4199999999</v>
      </c>
      <c r="Q233" s="7"/>
      <c r="R233" s="8"/>
      <c r="AH233" s="5"/>
      <c r="AI233" s="5"/>
      <c r="AJ233" s="5"/>
      <c r="AK233" s="5"/>
      <c r="AL233" s="5"/>
      <c r="AM233" s="5"/>
      <c r="AN233" s="5"/>
      <c r="AO233" s="5"/>
      <c r="AP233" s="5"/>
    </row>
    <row r="234" spans="1:42" x14ac:dyDescent="0.25">
      <c r="A234" s="70">
        <v>41</v>
      </c>
      <c r="B234" s="23">
        <v>430367</v>
      </c>
      <c r="C234" s="24" t="s">
        <v>290</v>
      </c>
      <c r="D234" s="25" t="s">
        <v>228</v>
      </c>
      <c r="E234" s="24" t="s">
        <v>229</v>
      </c>
      <c r="F234" s="26">
        <v>1743</v>
      </c>
      <c r="G234" s="56">
        <v>707.21</v>
      </c>
      <c r="H234" s="68">
        <v>1232667.03</v>
      </c>
      <c r="Q234" s="7"/>
      <c r="R234" s="8"/>
      <c r="AH234" s="5"/>
      <c r="AI234" s="5"/>
      <c r="AJ234" s="5"/>
      <c r="AK234" s="5"/>
      <c r="AL234" s="5"/>
      <c r="AM234" s="5"/>
      <c r="AN234" s="5"/>
      <c r="AO234" s="5"/>
      <c r="AP234" s="5"/>
    </row>
    <row r="235" spans="1:42" x14ac:dyDescent="0.25">
      <c r="A235" s="71"/>
      <c r="B235" s="30"/>
      <c r="C235" s="31"/>
      <c r="D235" s="25" t="s">
        <v>252</v>
      </c>
      <c r="E235" s="24" t="s">
        <v>253</v>
      </c>
      <c r="F235" s="26">
        <v>1977</v>
      </c>
      <c r="G235" s="56">
        <v>707.21</v>
      </c>
      <c r="H235" s="68">
        <v>1398154.1700000002</v>
      </c>
      <c r="Q235" s="7"/>
      <c r="R235" s="8"/>
      <c r="AH235" s="5"/>
      <c r="AI235" s="5"/>
      <c r="AJ235" s="5"/>
      <c r="AK235" s="5"/>
      <c r="AL235" s="5"/>
      <c r="AM235" s="5"/>
      <c r="AN235" s="5"/>
      <c r="AO235" s="5"/>
      <c r="AP235" s="5"/>
    </row>
    <row r="236" spans="1:42" x14ac:dyDescent="0.25">
      <c r="A236" s="71"/>
      <c r="B236" s="30"/>
      <c r="C236" s="31"/>
      <c r="D236" s="25" t="s">
        <v>236</v>
      </c>
      <c r="E236" s="24" t="s">
        <v>237</v>
      </c>
      <c r="F236" s="26">
        <v>207</v>
      </c>
      <c r="G236" s="56">
        <v>707.21</v>
      </c>
      <c r="H236" s="68">
        <v>146392.47</v>
      </c>
      <c r="Q236" s="7"/>
      <c r="R236" s="8"/>
      <c r="AH236" s="5"/>
      <c r="AI236" s="5"/>
      <c r="AJ236" s="5"/>
      <c r="AK236" s="5"/>
      <c r="AL236" s="5"/>
      <c r="AM236" s="5"/>
      <c r="AN236" s="5"/>
      <c r="AO236" s="5"/>
      <c r="AP236" s="5"/>
    </row>
    <row r="237" spans="1:42" x14ac:dyDescent="0.25">
      <c r="A237" s="71"/>
      <c r="B237" s="30"/>
      <c r="C237" s="31"/>
      <c r="D237" s="25" t="s">
        <v>238</v>
      </c>
      <c r="E237" s="24" t="s">
        <v>239</v>
      </c>
      <c r="F237" s="26">
        <v>505</v>
      </c>
      <c r="G237" s="56">
        <v>707.21</v>
      </c>
      <c r="H237" s="68">
        <v>357141.05000000005</v>
      </c>
      <c r="Q237" s="7"/>
      <c r="R237" s="8"/>
      <c r="AH237" s="5"/>
      <c r="AI237" s="5"/>
      <c r="AJ237" s="5"/>
      <c r="AK237" s="5"/>
      <c r="AL237" s="5"/>
      <c r="AM237" s="5"/>
      <c r="AN237" s="5"/>
      <c r="AO237" s="5"/>
      <c r="AP237" s="5"/>
    </row>
    <row r="238" spans="1:42" x14ac:dyDescent="0.25">
      <c r="A238" s="73"/>
      <c r="B238" s="30"/>
      <c r="C238" s="32" t="s">
        <v>291</v>
      </c>
      <c r="D238" s="33"/>
      <c r="E238" s="33"/>
      <c r="F238" s="34">
        <v>4432</v>
      </c>
      <c r="G238" s="57"/>
      <c r="H238" s="69">
        <v>3134354.7200000007</v>
      </c>
      <c r="Q238" s="7"/>
      <c r="R238" s="8"/>
      <c r="AH238" s="5"/>
      <c r="AI238" s="5"/>
      <c r="AJ238" s="5"/>
      <c r="AK238" s="5"/>
      <c r="AL238" s="5"/>
      <c r="AM238" s="5"/>
      <c r="AN238" s="5"/>
      <c r="AO238" s="5"/>
      <c r="AP238" s="5"/>
    </row>
    <row r="239" spans="1:42" x14ac:dyDescent="0.25">
      <c r="A239" s="70">
        <v>42</v>
      </c>
      <c r="B239" s="23">
        <v>430378</v>
      </c>
      <c r="C239" s="24" t="s">
        <v>159</v>
      </c>
      <c r="D239" s="25" t="s">
        <v>228</v>
      </c>
      <c r="E239" s="24" t="s">
        <v>229</v>
      </c>
      <c r="F239" s="26">
        <v>10730</v>
      </c>
      <c r="G239" s="56">
        <v>707.21</v>
      </c>
      <c r="H239" s="68">
        <v>7588363.3000000007</v>
      </c>
      <c r="Q239" s="7"/>
      <c r="R239" s="8"/>
      <c r="AH239" s="5"/>
      <c r="AI239" s="5"/>
      <c r="AJ239" s="5"/>
      <c r="AK239" s="5"/>
      <c r="AL239" s="5"/>
      <c r="AM239" s="5"/>
      <c r="AN239" s="5"/>
      <c r="AO239" s="5"/>
      <c r="AP239" s="5"/>
    </row>
    <row r="240" spans="1:42" x14ac:dyDescent="0.25">
      <c r="A240" s="74"/>
      <c r="B240" s="30"/>
      <c r="C240" s="32" t="s">
        <v>160</v>
      </c>
      <c r="D240" s="33"/>
      <c r="E240" s="33"/>
      <c r="F240" s="34">
        <v>10730</v>
      </c>
      <c r="G240" s="57"/>
      <c r="H240" s="69">
        <v>7588363.3000000007</v>
      </c>
      <c r="Q240" s="7"/>
      <c r="R240" s="8"/>
    </row>
    <row r="241" spans="1:18" x14ac:dyDescent="0.25">
      <c r="A241" s="71">
        <v>43</v>
      </c>
      <c r="B241" s="23">
        <v>430386</v>
      </c>
      <c r="C241" s="24" t="s">
        <v>161</v>
      </c>
      <c r="D241" s="25" t="s">
        <v>228</v>
      </c>
      <c r="E241" s="24" t="s">
        <v>229</v>
      </c>
      <c r="F241" s="26">
        <v>5544</v>
      </c>
      <c r="G241" s="56">
        <v>707.21</v>
      </c>
      <c r="H241" s="68">
        <v>3920772.24</v>
      </c>
      <c r="Q241" s="7"/>
      <c r="R241" s="8"/>
    </row>
    <row r="242" spans="1:18" x14ac:dyDescent="0.25">
      <c r="A242" s="73"/>
      <c r="B242" s="30"/>
      <c r="C242" s="31"/>
      <c r="D242" s="25" t="s">
        <v>230</v>
      </c>
      <c r="E242" s="24" t="s">
        <v>231</v>
      </c>
      <c r="F242" s="26">
        <v>29</v>
      </c>
      <c r="G242" s="56">
        <v>707.21</v>
      </c>
      <c r="H242" s="68">
        <v>20509.09</v>
      </c>
      <c r="Q242" s="7"/>
      <c r="R242" s="8"/>
    </row>
    <row r="243" spans="1:18" x14ac:dyDescent="0.25">
      <c r="A243" s="29"/>
      <c r="B243" s="30"/>
      <c r="C243" s="31"/>
      <c r="D243" s="25" t="s">
        <v>248</v>
      </c>
      <c r="E243" s="24" t="s">
        <v>249</v>
      </c>
      <c r="F243" s="26">
        <v>23</v>
      </c>
      <c r="G243" s="56">
        <v>707.21</v>
      </c>
      <c r="H243" s="68">
        <v>16265.830000000002</v>
      </c>
      <c r="Q243" s="7"/>
      <c r="R243" s="8"/>
    </row>
    <row r="244" spans="1:18" x14ac:dyDescent="0.25">
      <c r="A244" s="29"/>
      <c r="B244" s="30"/>
      <c r="C244" s="31"/>
      <c r="D244" s="25" t="s">
        <v>250</v>
      </c>
      <c r="E244" s="24" t="s">
        <v>251</v>
      </c>
      <c r="F244" s="26">
        <v>5</v>
      </c>
      <c r="G244" s="56">
        <v>707.21</v>
      </c>
      <c r="H244" s="68">
        <v>3536.05</v>
      </c>
      <c r="Q244" s="7"/>
      <c r="R244" s="8"/>
    </row>
    <row r="245" spans="1:18" x14ac:dyDescent="0.25">
      <c r="A245" s="29"/>
      <c r="B245" s="30"/>
      <c r="C245" s="31"/>
      <c r="D245" s="25" t="s">
        <v>252</v>
      </c>
      <c r="E245" s="24" t="s">
        <v>253</v>
      </c>
      <c r="F245" s="26">
        <v>2829</v>
      </c>
      <c r="G245" s="56">
        <v>707.21</v>
      </c>
      <c r="H245" s="68">
        <v>2000697.09</v>
      </c>
      <c r="Q245" s="7"/>
      <c r="R245" s="8"/>
    </row>
    <row r="246" spans="1:18" x14ac:dyDescent="0.25">
      <c r="A246" s="29"/>
      <c r="B246" s="30"/>
      <c r="C246" s="31"/>
      <c r="D246" s="25" t="s">
        <v>234</v>
      </c>
      <c r="E246" s="24" t="s">
        <v>235</v>
      </c>
      <c r="F246" s="26">
        <v>115</v>
      </c>
      <c r="G246" s="56">
        <v>707.21</v>
      </c>
      <c r="H246" s="68">
        <v>81329.150000000009</v>
      </c>
      <c r="Q246" s="7"/>
      <c r="R246" s="8"/>
    </row>
    <row r="247" spans="1:18" ht="24" x14ac:dyDescent="0.25">
      <c r="A247" s="29"/>
      <c r="B247" s="30"/>
      <c r="C247" s="31"/>
      <c r="D247" s="25" t="s">
        <v>244</v>
      </c>
      <c r="E247" s="24" t="s">
        <v>245</v>
      </c>
      <c r="F247" s="26">
        <v>2353</v>
      </c>
      <c r="G247" s="56">
        <v>707.21</v>
      </c>
      <c r="H247" s="68">
        <v>1664065.1300000001</v>
      </c>
      <c r="Q247" s="7"/>
      <c r="R247" s="8"/>
    </row>
    <row r="248" spans="1:18" x14ac:dyDescent="0.25">
      <c r="A248" s="29"/>
      <c r="B248" s="30"/>
      <c r="C248" s="31"/>
      <c r="D248" s="25" t="s">
        <v>236</v>
      </c>
      <c r="E248" s="24" t="s">
        <v>237</v>
      </c>
      <c r="F248" s="26">
        <v>596</v>
      </c>
      <c r="G248" s="56">
        <v>707.21</v>
      </c>
      <c r="H248" s="68">
        <v>421497.16000000003</v>
      </c>
      <c r="Q248" s="7"/>
      <c r="R248" s="8"/>
    </row>
    <row r="249" spans="1:18" x14ac:dyDescent="0.25">
      <c r="A249" s="29"/>
      <c r="B249" s="30"/>
      <c r="C249" s="31"/>
      <c r="D249" s="25" t="s">
        <v>238</v>
      </c>
      <c r="E249" s="24" t="s">
        <v>239</v>
      </c>
      <c r="F249" s="26">
        <v>1495</v>
      </c>
      <c r="G249" s="56">
        <v>707.21</v>
      </c>
      <c r="H249" s="68">
        <v>1057278.95</v>
      </c>
    </row>
    <row r="250" spans="1:18" x14ac:dyDescent="0.25">
      <c r="A250" s="29"/>
      <c r="B250" s="30"/>
      <c r="C250" s="32" t="s">
        <v>162</v>
      </c>
      <c r="D250" s="33"/>
      <c r="E250" s="33"/>
      <c r="F250" s="34">
        <v>12989</v>
      </c>
      <c r="G250" s="57"/>
      <c r="H250" s="69">
        <v>9185950.6899999995</v>
      </c>
      <c r="N250" s="7"/>
      <c r="P250" s="8"/>
    </row>
    <row r="251" spans="1:18" x14ac:dyDescent="0.25">
      <c r="A251" s="36" t="s">
        <v>292</v>
      </c>
      <c r="B251" s="75"/>
      <c r="C251" s="75"/>
      <c r="D251" s="75"/>
      <c r="E251" s="75"/>
      <c r="F251" s="38">
        <v>151603</v>
      </c>
      <c r="G251" s="58"/>
      <c r="H251" s="76">
        <v>112561615.06999998</v>
      </c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2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27"/>
  <sheetViews>
    <sheetView zoomScaleNormal="100" workbookViewId="0">
      <selection activeCell="D22" sqref="D22"/>
    </sheetView>
  </sheetViews>
  <sheetFormatPr defaultRowHeight="12" x14ac:dyDescent="0.25"/>
  <cols>
    <col min="1" max="1" width="6.42578125" style="1" customWidth="1"/>
    <col min="2" max="2" width="10.28515625" style="1" bestFit="1" customWidth="1"/>
    <col min="3" max="3" width="56.28515625" style="2" customWidth="1"/>
    <col min="4" max="4" width="15" style="1" bestFit="1" customWidth="1"/>
    <col min="5" max="5" width="44.85546875" style="40" customWidth="1"/>
    <col min="6" max="6" width="16.42578125" style="7" customWidth="1"/>
    <col min="7" max="7" width="15.42578125" style="8" customWidth="1"/>
    <col min="8" max="8" width="15" style="8" customWidth="1"/>
    <col min="9" max="46" width="13.85546875" style="1" customWidth="1"/>
    <col min="47" max="48" width="13.85546875" style="5" customWidth="1"/>
    <col min="49" max="16384" width="9.140625" style="5"/>
  </cols>
  <sheetData>
    <row r="1" spans="1:46" x14ac:dyDescent="0.25">
      <c r="F1" s="28" t="s">
        <v>365</v>
      </c>
      <c r="G1" s="3"/>
    </row>
    <row r="2" spans="1:46" ht="27.75" customHeight="1" x14ac:dyDescent="0.25">
      <c r="F2" s="77" t="s">
        <v>0</v>
      </c>
      <c r="G2" s="6"/>
    </row>
    <row r="3" spans="1:46" x14ac:dyDescent="0.25">
      <c r="F3" s="28" t="s">
        <v>1</v>
      </c>
      <c r="G3" s="3"/>
    </row>
    <row r="4" spans="1:46" x14ac:dyDescent="0.25">
      <c r="F4" s="28" t="s">
        <v>2</v>
      </c>
      <c r="G4" s="3"/>
    </row>
    <row r="5" spans="1:46" x14ac:dyDescent="0.25">
      <c r="F5" s="28" t="s">
        <v>5</v>
      </c>
      <c r="G5" s="3"/>
    </row>
    <row r="6" spans="1:46" x14ac:dyDescent="0.25">
      <c r="F6" s="3" t="str">
        <f>'КТ 2025'!F5</f>
        <v>от 27.10.2025 № 14/6</v>
      </c>
      <c r="G6" s="3"/>
    </row>
    <row r="8" spans="1:46" ht="13.5" customHeight="1" x14ac:dyDescent="0.25">
      <c r="F8" s="9" t="s">
        <v>293</v>
      </c>
      <c r="G8" s="9"/>
      <c r="H8" s="4"/>
      <c r="K8" s="78"/>
      <c r="L8" s="78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</row>
    <row r="9" spans="1:46" ht="30" customHeight="1" x14ac:dyDescent="0.25">
      <c r="F9" s="10" t="s">
        <v>0</v>
      </c>
      <c r="G9" s="10"/>
      <c r="H9" s="4"/>
      <c r="K9" s="78"/>
      <c r="L9" s="78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</row>
    <row r="10" spans="1:46" x14ac:dyDescent="0.25">
      <c r="F10" s="28" t="s">
        <v>1</v>
      </c>
      <c r="G10" s="9"/>
      <c r="H10" s="4"/>
      <c r="K10" s="78"/>
      <c r="L10" s="78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</row>
    <row r="11" spans="1:46" x14ac:dyDescent="0.25">
      <c r="F11" s="28" t="s">
        <v>2</v>
      </c>
      <c r="G11" s="9"/>
      <c r="H11" s="4"/>
      <c r="K11" s="78"/>
      <c r="L11" s="78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</row>
    <row r="12" spans="1:46" x14ac:dyDescent="0.25">
      <c r="F12" s="28" t="s">
        <v>5</v>
      </c>
      <c r="G12" s="9"/>
      <c r="H12" s="4"/>
      <c r="K12" s="78"/>
      <c r="L12" s="78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</row>
    <row r="13" spans="1:46" x14ac:dyDescent="0.25">
      <c r="F13" s="28" t="str">
        <f>'КТ 2025'!F12</f>
        <v>от 27.12.2024 № 18/14</v>
      </c>
      <c r="G13" s="79"/>
      <c r="H13" s="80"/>
      <c r="K13" s="78"/>
      <c r="L13" s="78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</row>
    <row r="14" spans="1:46" x14ac:dyDescent="0.25"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</row>
    <row r="15" spans="1:46" ht="17.25" customHeight="1" x14ac:dyDescent="0.25">
      <c r="A15" s="62" t="s">
        <v>294</v>
      </c>
      <c r="B15" s="62"/>
      <c r="C15" s="62"/>
      <c r="D15" s="62"/>
      <c r="E15" s="62"/>
      <c r="F15" s="62"/>
      <c r="G15" s="62"/>
      <c r="H15" s="62"/>
      <c r="I15" s="66"/>
      <c r="J15" s="66"/>
      <c r="K15" s="43"/>
      <c r="L15" s="43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</row>
    <row r="16" spans="1:46" x14ac:dyDescent="0.25">
      <c r="B16" s="43"/>
      <c r="C16" s="44"/>
      <c r="D16" s="44"/>
      <c r="E16" s="43"/>
      <c r="F16" s="45"/>
      <c r="G16" s="46"/>
      <c r="H16" s="46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</row>
    <row r="17" spans="1:18" ht="48" x14ac:dyDescent="0.25">
      <c r="A17" s="81" t="s">
        <v>8</v>
      </c>
      <c r="B17" s="81" t="s">
        <v>9</v>
      </c>
      <c r="C17" s="81" t="s">
        <v>10</v>
      </c>
      <c r="D17" s="81" t="s">
        <v>11</v>
      </c>
      <c r="E17" s="81" t="s">
        <v>12</v>
      </c>
      <c r="F17" s="82" t="s">
        <v>13</v>
      </c>
      <c r="G17" s="20" t="s">
        <v>166</v>
      </c>
      <c r="H17" s="83" t="s">
        <v>16</v>
      </c>
    </row>
    <row r="18" spans="1:18" x14ac:dyDescent="0.25">
      <c r="A18" s="22">
        <v>1</v>
      </c>
      <c r="B18" s="23">
        <v>430002</v>
      </c>
      <c r="C18" s="24" t="s">
        <v>17</v>
      </c>
      <c r="D18" s="25" t="s">
        <v>295</v>
      </c>
      <c r="E18" s="24" t="s">
        <v>296</v>
      </c>
      <c r="F18" s="26">
        <v>429</v>
      </c>
      <c r="G18" s="52">
        <v>1316.89</v>
      </c>
      <c r="H18" s="68">
        <v>564945.81000000006</v>
      </c>
      <c r="Q18" s="7"/>
      <c r="R18" s="8"/>
    </row>
    <row r="19" spans="1:18" x14ac:dyDescent="0.25">
      <c r="A19" s="29"/>
      <c r="B19" s="30"/>
      <c r="C19" s="31"/>
      <c r="D19" s="25" t="s">
        <v>297</v>
      </c>
      <c r="E19" s="24" t="s">
        <v>298</v>
      </c>
      <c r="F19" s="26">
        <v>162</v>
      </c>
      <c r="G19" s="56">
        <v>1331.11</v>
      </c>
      <c r="H19" s="68">
        <v>215639.81999999998</v>
      </c>
      <c r="Q19" s="7"/>
      <c r="R19" s="8"/>
    </row>
    <row r="20" spans="1:18" x14ac:dyDescent="0.25">
      <c r="A20" s="29"/>
      <c r="B20" s="30"/>
      <c r="C20" s="31"/>
      <c r="D20" s="25" t="s">
        <v>299</v>
      </c>
      <c r="E20" s="24" t="s">
        <v>300</v>
      </c>
      <c r="F20" s="26">
        <v>113</v>
      </c>
      <c r="G20" s="56">
        <v>1009.71</v>
      </c>
      <c r="H20" s="68">
        <v>114097.23000000001</v>
      </c>
      <c r="Q20" s="7"/>
      <c r="R20" s="8"/>
    </row>
    <row r="21" spans="1:18" x14ac:dyDescent="0.25">
      <c r="A21" s="29"/>
      <c r="B21" s="30"/>
      <c r="C21" s="32" t="s">
        <v>28</v>
      </c>
      <c r="D21" s="33"/>
      <c r="E21" s="33"/>
      <c r="F21" s="34">
        <v>704</v>
      </c>
      <c r="G21" s="57"/>
      <c r="H21" s="69">
        <v>894682.86</v>
      </c>
      <c r="Q21" s="7"/>
      <c r="R21" s="8"/>
    </row>
    <row r="22" spans="1:18" x14ac:dyDescent="0.25">
      <c r="A22" s="22">
        <v>2</v>
      </c>
      <c r="B22" s="23">
        <v>430004</v>
      </c>
      <c r="C22" s="24" t="s">
        <v>29</v>
      </c>
      <c r="D22" s="25" t="s">
        <v>295</v>
      </c>
      <c r="E22" s="24" t="s">
        <v>296</v>
      </c>
      <c r="F22" s="26">
        <v>720</v>
      </c>
      <c r="G22" s="56">
        <v>1316.89</v>
      </c>
      <c r="H22" s="68">
        <v>948160.8</v>
      </c>
      <c r="Q22" s="7"/>
      <c r="R22" s="8"/>
    </row>
    <row r="23" spans="1:18" x14ac:dyDescent="0.25">
      <c r="A23" s="29"/>
      <c r="B23" s="30"/>
      <c r="C23" s="31"/>
      <c r="D23" s="25" t="s">
        <v>297</v>
      </c>
      <c r="E23" s="24" t="s">
        <v>298</v>
      </c>
      <c r="F23" s="26">
        <v>170</v>
      </c>
      <c r="G23" s="56">
        <v>1331.11</v>
      </c>
      <c r="H23" s="68">
        <v>226288.69999999998</v>
      </c>
      <c r="Q23" s="7"/>
      <c r="R23" s="8"/>
    </row>
    <row r="24" spans="1:18" x14ac:dyDescent="0.25">
      <c r="A24" s="29"/>
      <c r="B24" s="30"/>
      <c r="C24" s="32" t="s">
        <v>40</v>
      </c>
      <c r="D24" s="33"/>
      <c r="E24" s="33"/>
      <c r="F24" s="34">
        <v>890</v>
      </c>
      <c r="G24" s="57"/>
      <c r="H24" s="69">
        <v>1174449.5</v>
      </c>
      <c r="Q24" s="7"/>
      <c r="R24" s="8"/>
    </row>
    <row r="25" spans="1:18" x14ac:dyDescent="0.25">
      <c r="A25" s="22">
        <v>3</v>
      </c>
      <c r="B25" s="23">
        <v>430014</v>
      </c>
      <c r="C25" s="24" t="s">
        <v>55</v>
      </c>
      <c r="D25" s="25" t="s">
        <v>295</v>
      </c>
      <c r="E25" s="24" t="s">
        <v>296</v>
      </c>
      <c r="F25" s="26">
        <v>653</v>
      </c>
      <c r="G25" s="56">
        <v>1316.89</v>
      </c>
      <c r="H25" s="68">
        <v>859929.17</v>
      </c>
      <c r="Q25" s="7"/>
      <c r="R25" s="8"/>
    </row>
    <row r="26" spans="1:18" x14ac:dyDescent="0.25">
      <c r="A26" s="29"/>
      <c r="B26" s="30"/>
      <c r="C26" s="31"/>
      <c r="D26" s="25" t="s">
        <v>297</v>
      </c>
      <c r="E26" s="24" t="s">
        <v>298</v>
      </c>
      <c r="F26" s="26">
        <v>209</v>
      </c>
      <c r="G26" s="56">
        <v>1331.11</v>
      </c>
      <c r="H26" s="68">
        <v>278201.99</v>
      </c>
      <c r="Q26" s="7"/>
      <c r="R26" s="8"/>
    </row>
    <row r="27" spans="1:18" x14ac:dyDescent="0.25">
      <c r="A27" s="29"/>
      <c r="B27" s="30"/>
      <c r="C27" s="31"/>
      <c r="D27" s="25" t="s">
        <v>299</v>
      </c>
      <c r="E27" s="24" t="s">
        <v>300</v>
      </c>
      <c r="F27" s="26">
        <v>95</v>
      </c>
      <c r="G27" s="56">
        <v>1009.71</v>
      </c>
      <c r="H27" s="68">
        <v>95922.45</v>
      </c>
      <c r="Q27" s="7"/>
      <c r="R27" s="8"/>
    </row>
    <row r="28" spans="1:18" x14ac:dyDescent="0.25">
      <c r="A28" s="29"/>
      <c r="B28" s="30"/>
      <c r="C28" s="32" t="s">
        <v>56</v>
      </c>
      <c r="D28" s="33"/>
      <c r="E28" s="33"/>
      <c r="F28" s="34">
        <v>957</v>
      </c>
      <c r="G28" s="57"/>
      <c r="H28" s="69">
        <v>1234053.6100000001</v>
      </c>
      <c r="Q28" s="7"/>
      <c r="R28" s="8"/>
    </row>
    <row r="29" spans="1:18" x14ac:dyDescent="0.25">
      <c r="A29" s="22">
        <v>4</v>
      </c>
      <c r="B29" s="23">
        <v>430037</v>
      </c>
      <c r="C29" s="24" t="s">
        <v>57</v>
      </c>
      <c r="D29" s="25" t="s">
        <v>301</v>
      </c>
      <c r="E29" s="24" t="s">
        <v>302</v>
      </c>
      <c r="F29" s="26">
        <v>5</v>
      </c>
      <c r="G29" s="56">
        <v>1318.31</v>
      </c>
      <c r="H29" s="68">
        <v>6591.5499999999993</v>
      </c>
      <c r="Q29" s="7"/>
      <c r="R29" s="8"/>
    </row>
    <row r="30" spans="1:18" x14ac:dyDescent="0.25">
      <c r="A30" s="29"/>
      <c r="B30" s="30"/>
      <c r="C30" s="31"/>
      <c r="D30" s="25" t="s">
        <v>295</v>
      </c>
      <c r="E30" s="24" t="s">
        <v>296</v>
      </c>
      <c r="F30" s="26">
        <v>1625</v>
      </c>
      <c r="G30" s="56">
        <v>1316.89</v>
      </c>
      <c r="H30" s="68">
        <v>2139946.25</v>
      </c>
      <c r="Q30" s="7"/>
      <c r="R30" s="8"/>
    </row>
    <row r="31" spans="1:18" x14ac:dyDescent="0.25">
      <c r="A31" s="29"/>
      <c r="B31" s="30"/>
      <c r="C31" s="31"/>
      <c r="D31" s="25" t="s">
        <v>303</v>
      </c>
      <c r="E31" s="24" t="s">
        <v>304</v>
      </c>
      <c r="F31" s="26">
        <v>465</v>
      </c>
      <c r="G31" s="56">
        <v>2133.19</v>
      </c>
      <c r="H31" s="68">
        <v>991933.35</v>
      </c>
      <c r="Q31" s="7"/>
      <c r="R31" s="8"/>
    </row>
    <row r="32" spans="1:18" x14ac:dyDescent="0.25">
      <c r="A32" s="29"/>
      <c r="B32" s="30"/>
      <c r="C32" s="31"/>
      <c r="D32" s="25" t="s">
        <v>299</v>
      </c>
      <c r="E32" s="24" t="s">
        <v>300</v>
      </c>
      <c r="F32" s="26">
        <v>150</v>
      </c>
      <c r="G32" s="56">
        <v>1009.71</v>
      </c>
      <c r="H32" s="68">
        <v>151456.5</v>
      </c>
      <c r="Q32" s="7"/>
      <c r="R32" s="8"/>
    </row>
    <row r="33" spans="1:18" x14ac:dyDescent="0.25">
      <c r="A33" s="29"/>
      <c r="B33" s="30"/>
      <c r="C33" s="31"/>
      <c r="D33" s="25" t="s">
        <v>305</v>
      </c>
      <c r="E33" s="24" t="s">
        <v>306</v>
      </c>
      <c r="F33" s="26">
        <v>16</v>
      </c>
      <c r="G33" s="56">
        <v>627.16</v>
      </c>
      <c r="H33" s="68">
        <v>10034.56</v>
      </c>
      <c r="Q33" s="7"/>
      <c r="R33" s="8"/>
    </row>
    <row r="34" spans="1:18" x14ac:dyDescent="0.25">
      <c r="A34" s="29"/>
      <c r="B34" s="30"/>
      <c r="C34" s="31"/>
      <c r="D34" s="25" t="s">
        <v>307</v>
      </c>
      <c r="E34" s="24" t="s">
        <v>308</v>
      </c>
      <c r="F34" s="26">
        <v>158</v>
      </c>
      <c r="G34" s="56">
        <v>627.16</v>
      </c>
      <c r="H34" s="68">
        <v>99091.28</v>
      </c>
      <c r="Q34" s="7"/>
      <c r="R34" s="8"/>
    </row>
    <row r="35" spans="1:18" x14ac:dyDescent="0.25">
      <c r="A35" s="29"/>
      <c r="B35" s="30"/>
      <c r="C35" s="31"/>
      <c r="D35" s="25" t="s">
        <v>309</v>
      </c>
      <c r="E35" s="24" t="s">
        <v>310</v>
      </c>
      <c r="F35" s="26">
        <v>120</v>
      </c>
      <c r="G35" s="56">
        <v>627.16</v>
      </c>
      <c r="H35" s="68">
        <v>75259.199999999997</v>
      </c>
      <c r="Q35" s="7"/>
      <c r="R35" s="8"/>
    </row>
    <row r="36" spans="1:18" ht="24" x14ac:dyDescent="0.25">
      <c r="A36" s="29"/>
      <c r="B36" s="30"/>
      <c r="C36" s="31"/>
      <c r="D36" s="25" t="s">
        <v>311</v>
      </c>
      <c r="E36" s="24" t="s">
        <v>312</v>
      </c>
      <c r="F36" s="26">
        <v>32</v>
      </c>
      <c r="G36" s="56">
        <v>627.16</v>
      </c>
      <c r="H36" s="68">
        <v>20069.12</v>
      </c>
      <c r="Q36" s="7"/>
      <c r="R36" s="8"/>
    </row>
    <row r="37" spans="1:18" x14ac:dyDescent="0.25">
      <c r="A37" s="29"/>
      <c r="B37" s="30"/>
      <c r="C37" s="32" t="s">
        <v>84</v>
      </c>
      <c r="D37" s="33"/>
      <c r="E37" s="33"/>
      <c r="F37" s="34">
        <v>2571</v>
      </c>
      <c r="G37" s="57"/>
      <c r="H37" s="69">
        <v>3494381.81</v>
      </c>
      <c r="Q37" s="7"/>
      <c r="R37" s="8"/>
    </row>
    <row r="38" spans="1:18" x14ac:dyDescent="0.25">
      <c r="A38" s="22">
        <v>5</v>
      </c>
      <c r="B38" s="23">
        <v>430038</v>
      </c>
      <c r="C38" s="24" t="s">
        <v>85</v>
      </c>
      <c r="D38" s="25" t="s">
        <v>295</v>
      </c>
      <c r="E38" s="24" t="s">
        <v>296</v>
      </c>
      <c r="F38" s="26">
        <v>18</v>
      </c>
      <c r="G38" s="56">
        <v>1316.89</v>
      </c>
      <c r="H38" s="68">
        <v>23704.02</v>
      </c>
      <c r="Q38" s="7"/>
      <c r="R38" s="8"/>
    </row>
    <row r="39" spans="1:18" x14ac:dyDescent="0.25">
      <c r="A39" s="29"/>
      <c r="B39" s="30"/>
      <c r="C39" s="32" t="s">
        <v>92</v>
      </c>
      <c r="D39" s="33"/>
      <c r="E39" s="33"/>
      <c r="F39" s="34">
        <v>18</v>
      </c>
      <c r="G39" s="57"/>
      <c r="H39" s="69">
        <v>23704.02</v>
      </c>
      <c r="Q39" s="7"/>
      <c r="R39" s="8"/>
    </row>
    <row r="40" spans="1:18" x14ac:dyDescent="0.25">
      <c r="A40" s="22">
        <v>6</v>
      </c>
      <c r="B40" s="23">
        <v>430042</v>
      </c>
      <c r="C40" s="24" t="s">
        <v>93</v>
      </c>
      <c r="D40" s="25" t="s">
        <v>313</v>
      </c>
      <c r="E40" s="24" t="s">
        <v>314</v>
      </c>
      <c r="F40" s="26">
        <v>50</v>
      </c>
      <c r="G40" s="56">
        <v>1045.26</v>
      </c>
      <c r="H40" s="68">
        <v>52263</v>
      </c>
      <c r="Q40" s="7"/>
      <c r="R40" s="8"/>
    </row>
    <row r="41" spans="1:18" x14ac:dyDescent="0.25">
      <c r="A41" s="29"/>
      <c r="B41" s="30"/>
      <c r="C41" s="31"/>
      <c r="D41" s="25" t="s">
        <v>315</v>
      </c>
      <c r="E41" s="24" t="s">
        <v>316</v>
      </c>
      <c r="F41" s="26">
        <v>357</v>
      </c>
      <c r="G41" s="56">
        <v>1056.6400000000001</v>
      </c>
      <c r="H41" s="68">
        <v>377220.48000000004</v>
      </c>
      <c r="Q41" s="7"/>
      <c r="R41" s="8"/>
    </row>
    <row r="42" spans="1:18" x14ac:dyDescent="0.25">
      <c r="A42" s="29"/>
      <c r="B42" s="30"/>
      <c r="C42" s="31"/>
      <c r="D42" s="25" t="s">
        <v>317</v>
      </c>
      <c r="E42" s="24" t="s">
        <v>318</v>
      </c>
      <c r="F42" s="26">
        <v>841</v>
      </c>
      <c r="G42" s="56">
        <v>2133.19</v>
      </c>
      <c r="H42" s="68">
        <v>1794012.79</v>
      </c>
      <c r="Q42" s="7"/>
      <c r="R42" s="8"/>
    </row>
    <row r="43" spans="1:18" x14ac:dyDescent="0.25">
      <c r="A43" s="29"/>
      <c r="B43" s="30"/>
      <c r="C43" s="31"/>
      <c r="D43" s="25" t="s">
        <v>319</v>
      </c>
      <c r="E43" s="24" t="s">
        <v>320</v>
      </c>
      <c r="F43" s="26">
        <v>25</v>
      </c>
      <c r="G43" s="56">
        <v>2133.19</v>
      </c>
      <c r="H43" s="68">
        <v>53329.75</v>
      </c>
      <c r="Q43" s="7"/>
      <c r="R43" s="8"/>
    </row>
    <row r="44" spans="1:18" x14ac:dyDescent="0.25">
      <c r="A44" s="29"/>
      <c r="B44" s="30"/>
      <c r="C44" s="31"/>
      <c r="D44" s="25" t="s">
        <v>295</v>
      </c>
      <c r="E44" s="24" t="s">
        <v>296</v>
      </c>
      <c r="F44" s="26">
        <v>1845</v>
      </c>
      <c r="G44" s="56">
        <v>1316.89</v>
      </c>
      <c r="H44" s="68">
        <v>2429662.0500000003</v>
      </c>
      <c r="Q44" s="7"/>
      <c r="R44" s="8"/>
    </row>
    <row r="45" spans="1:18" x14ac:dyDescent="0.25">
      <c r="A45" s="29"/>
      <c r="B45" s="30"/>
      <c r="C45" s="31"/>
      <c r="D45" s="25" t="s">
        <v>321</v>
      </c>
      <c r="E45" s="24" t="s">
        <v>322</v>
      </c>
      <c r="F45" s="26">
        <v>79</v>
      </c>
      <c r="G45" s="56">
        <v>2133.19</v>
      </c>
      <c r="H45" s="68">
        <v>168522.01</v>
      </c>
      <c r="Q45" s="7"/>
      <c r="R45" s="8"/>
    </row>
    <row r="46" spans="1:18" x14ac:dyDescent="0.25">
      <c r="A46" s="29"/>
      <c r="B46" s="30"/>
      <c r="C46" s="31"/>
      <c r="D46" s="25" t="s">
        <v>303</v>
      </c>
      <c r="E46" s="24" t="s">
        <v>304</v>
      </c>
      <c r="F46" s="26">
        <v>1565</v>
      </c>
      <c r="G46" s="56">
        <v>2133.19</v>
      </c>
      <c r="H46" s="68">
        <v>3338442.35</v>
      </c>
      <c r="Q46" s="7"/>
      <c r="R46" s="8"/>
    </row>
    <row r="47" spans="1:18" x14ac:dyDescent="0.25">
      <c r="A47" s="29"/>
      <c r="B47" s="30"/>
      <c r="C47" s="31"/>
      <c r="D47" s="25" t="s">
        <v>323</v>
      </c>
      <c r="E47" s="24" t="s">
        <v>324</v>
      </c>
      <c r="F47" s="26">
        <v>379</v>
      </c>
      <c r="G47" s="56">
        <v>1302.67</v>
      </c>
      <c r="H47" s="68">
        <v>493711.93000000005</v>
      </c>
      <c r="Q47" s="7"/>
      <c r="R47" s="8"/>
    </row>
    <row r="48" spans="1:18" x14ac:dyDescent="0.25">
      <c r="A48" s="29"/>
      <c r="B48" s="30"/>
      <c r="C48" s="31"/>
      <c r="D48" s="25" t="s">
        <v>325</v>
      </c>
      <c r="E48" s="24" t="s">
        <v>326</v>
      </c>
      <c r="F48" s="26">
        <v>336</v>
      </c>
      <c r="G48" s="56">
        <v>2232.7399999999998</v>
      </c>
      <c r="H48" s="68">
        <v>750200.6399999999</v>
      </c>
      <c r="Q48" s="7"/>
      <c r="R48" s="8"/>
    </row>
    <row r="49" spans="1:18" ht="24" x14ac:dyDescent="0.25">
      <c r="A49" s="29"/>
      <c r="B49" s="30"/>
      <c r="C49" s="31"/>
      <c r="D49" s="25" t="s">
        <v>327</v>
      </c>
      <c r="E49" s="24" t="s">
        <v>328</v>
      </c>
      <c r="F49" s="26">
        <v>183</v>
      </c>
      <c r="G49" s="56">
        <v>1207.3800000000001</v>
      </c>
      <c r="H49" s="68">
        <v>220950.54</v>
      </c>
      <c r="Q49" s="7"/>
      <c r="R49" s="8"/>
    </row>
    <row r="50" spans="1:18" x14ac:dyDescent="0.25">
      <c r="A50" s="29"/>
      <c r="B50" s="30"/>
      <c r="C50" s="31"/>
      <c r="D50" s="25" t="s">
        <v>305</v>
      </c>
      <c r="E50" s="24" t="s">
        <v>306</v>
      </c>
      <c r="F50" s="26">
        <v>113</v>
      </c>
      <c r="G50" s="56">
        <v>627.16</v>
      </c>
      <c r="H50" s="68">
        <v>70869.08</v>
      </c>
      <c r="Q50" s="7"/>
      <c r="R50" s="8"/>
    </row>
    <row r="51" spans="1:18" x14ac:dyDescent="0.25">
      <c r="A51" s="29"/>
      <c r="B51" s="30"/>
      <c r="C51" s="31"/>
      <c r="D51" s="25" t="s">
        <v>307</v>
      </c>
      <c r="E51" s="24" t="s">
        <v>308</v>
      </c>
      <c r="F51" s="26">
        <v>430</v>
      </c>
      <c r="G51" s="56">
        <v>627.16</v>
      </c>
      <c r="H51" s="68">
        <v>269678.8</v>
      </c>
      <c r="Q51" s="7"/>
      <c r="R51" s="8"/>
    </row>
    <row r="52" spans="1:18" ht="24" x14ac:dyDescent="0.25">
      <c r="A52" s="29"/>
      <c r="B52" s="30"/>
      <c r="C52" s="31"/>
      <c r="D52" s="25" t="s">
        <v>329</v>
      </c>
      <c r="E52" s="24" t="s">
        <v>330</v>
      </c>
      <c r="F52" s="26">
        <v>61</v>
      </c>
      <c r="G52" s="56">
        <v>1651.09</v>
      </c>
      <c r="H52" s="68">
        <v>100716.48999999999</v>
      </c>
      <c r="Q52" s="7"/>
      <c r="R52" s="8"/>
    </row>
    <row r="53" spans="1:18" x14ac:dyDescent="0.25">
      <c r="A53" s="29"/>
      <c r="B53" s="30"/>
      <c r="C53" s="31"/>
      <c r="D53" s="25" t="s">
        <v>309</v>
      </c>
      <c r="E53" s="24" t="s">
        <v>310</v>
      </c>
      <c r="F53" s="26">
        <v>351</v>
      </c>
      <c r="G53" s="56">
        <v>627.16</v>
      </c>
      <c r="H53" s="68">
        <v>220133.15999999997</v>
      </c>
      <c r="Q53" s="7"/>
      <c r="R53" s="8"/>
    </row>
    <row r="54" spans="1:18" ht="24" x14ac:dyDescent="0.25">
      <c r="A54" s="29"/>
      <c r="B54" s="30"/>
      <c r="C54" s="31"/>
      <c r="D54" s="25" t="s">
        <v>311</v>
      </c>
      <c r="E54" s="24" t="s">
        <v>312</v>
      </c>
      <c r="F54" s="26">
        <v>277</v>
      </c>
      <c r="G54" s="56">
        <v>627.16</v>
      </c>
      <c r="H54" s="68">
        <v>173723.31999999998</v>
      </c>
      <c r="Q54" s="7"/>
      <c r="R54" s="8"/>
    </row>
    <row r="55" spans="1:18" ht="24" x14ac:dyDescent="0.25">
      <c r="A55" s="29"/>
      <c r="B55" s="30"/>
      <c r="C55" s="31"/>
      <c r="D55" s="25" t="s">
        <v>331</v>
      </c>
      <c r="E55" s="24" t="s">
        <v>332</v>
      </c>
      <c r="F55" s="26">
        <v>50</v>
      </c>
      <c r="G55" s="56">
        <v>2041.02</v>
      </c>
      <c r="H55" s="68">
        <v>102051</v>
      </c>
      <c r="Q55" s="7"/>
      <c r="R55" s="8"/>
    </row>
    <row r="56" spans="1:18" ht="24" x14ac:dyDescent="0.25">
      <c r="A56" s="29"/>
      <c r="B56" s="30"/>
      <c r="C56" s="31"/>
      <c r="D56" s="25" t="s">
        <v>333</v>
      </c>
      <c r="E56" s="24" t="s">
        <v>334</v>
      </c>
      <c r="F56" s="26">
        <v>75</v>
      </c>
      <c r="G56" s="56">
        <v>2857.32</v>
      </c>
      <c r="H56" s="68">
        <v>214299</v>
      </c>
      <c r="Q56" s="7"/>
      <c r="R56" s="8"/>
    </row>
    <row r="57" spans="1:18" x14ac:dyDescent="0.25">
      <c r="A57" s="29"/>
      <c r="B57" s="30"/>
      <c r="C57" s="32" t="s">
        <v>98</v>
      </c>
      <c r="D57" s="33"/>
      <c r="E57" s="33"/>
      <c r="F57" s="34">
        <v>7017</v>
      </c>
      <c r="G57" s="57"/>
      <c r="H57" s="69">
        <v>10829786.390000001</v>
      </c>
      <c r="Q57" s="7"/>
      <c r="R57" s="8"/>
    </row>
    <row r="58" spans="1:18" x14ac:dyDescent="0.25">
      <c r="A58" s="22">
        <v>7</v>
      </c>
      <c r="B58" s="23">
        <v>430047</v>
      </c>
      <c r="C58" s="24" t="s">
        <v>99</v>
      </c>
      <c r="D58" s="25" t="s">
        <v>295</v>
      </c>
      <c r="E58" s="24" t="s">
        <v>296</v>
      </c>
      <c r="F58" s="26">
        <v>6</v>
      </c>
      <c r="G58" s="56">
        <v>1316.89</v>
      </c>
      <c r="H58" s="68">
        <v>7901.34</v>
      </c>
      <c r="Q58" s="7"/>
      <c r="R58" s="8"/>
    </row>
    <row r="59" spans="1:18" x14ac:dyDescent="0.25">
      <c r="A59" s="29"/>
      <c r="B59" s="30"/>
      <c r="C59" s="32" t="s">
        <v>100</v>
      </c>
      <c r="D59" s="33"/>
      <c r="E59" s="33"/>
      <c r="F59" s="34">
        <v>6</v>
      </c>
      <c r="G59" s="57"/>
      <c r="H59" s="69">
        <v>7901.34</v>
      </c>
      <c r="Q59" s="7"/>
      <c r="R59" s="8"/>
    </row>
    <row r="60" spans="1:18" x14ac:dyDescent="0.25">
      <c r="A60" s="22">
        <v>8</v>
      </c>
      <c r="B60" s="23">
        <v>430074</v>
      </c>
      <c r="C60" s="24" t="s">
        <v>254</v>
      </c>
      <c r="D60" s="25" t="s">
        <v>295</v>
      </c>
      <c r="E60" s="24" t="s">
        <v>296</v>
      </c>
      <c r="F60" s="26">
        <v>239</v>
      </c>
      <c r="G60" s="56">
        <v>1316.89</v>
      </c>
      <c r="H60" s="68">
        <v>314736.71000000002</v>
      </c>
      <c r="Q60" s="7"/>
      <c r="R60" s="8"/>
    </row>
    <row r="61" spans="1:18" x14ac:dyDescent="0.25">
      <c r="A61" s="29"/>
      <c r="B61" s="30"/>
      <c r="C61" s="31"/>
      <c r="D61" s="25" t="s">
        <v>303</v>
      </c>
      <c r="E61" s="24" t="s">
        <v>304</v>
      </c>
      <c r="F61" s="26">
        <v>15</v>
      </c>
      <c r="G61" s="56">
        <v>2133.19</v>
      </c>
      <c r="H61" s="68">
        <v>31997.850000000002</v>
      </c>
      <c r="Q61" s="7"/>
      <c r="R61" s="8"/>
    </row>
    <row r="62" spans="1:18" x14ac:dyDescent="0.25">
      <c r="A62" s="29"/>
      <c r="B62" s="30"/>
      <c r="C62" s="31"/>
      <c r="D62" s="25" t="s">
        <v>299</v>
      </c>
      <c r="E62" s="24" t="s">
        <v>300</v>
      </c>
      <c r="F62" s="26">
        <v>2</v>
      </c>
      <c r="G62" s="56">
        <v>1009.71</v>
      </c>
      <c r="H62" s="68">
        <v>2019.42</v>
      </c>
      <c r="Q62" s="7"/>
      <c r="R62" s="8"/>
    </row>
    <row r="63" spans="1:18" x14ac:dyDescent="0.25">
      <c r="A63" s="29"/>
      <c r="B63" s="30"/>
      <c r="C63" s="32" t="s">
        <v>255</v>
      </c>
      <c r="D63" s="33"/>
      <c r="E63" s="33"/>
      <c r="F63" s="34">
        <v>256</v>
      </c>
      <c r="G63" s="57"/>
      <c r="H63" s="69">
        <v>348753.98</v>
      </c>
      <c r="Q63" s="7"/>
      <c r="R63" s="8"/>
    </row>
    <row r="64" spans="1:18" x14ac:dyDescent="0.25">
      <c r="A64" s="22">
        <v>9</v>
      </c>
      <c r="B64" s="23">
        <v>430083</v>
      </c>
      <c r="C64" s="24" t="s">
        <v>256</v>
      </c>
      <c r="D64" s="25" t="s">
        <v>295</v>
      </c>
      <c r="E64" s="24" t="s">
        <v>296</v>
      </c>
      <c r="F64" s="26">
        <v>260</v>
      </c>
      <c r="G64" s="56">
        <v>1316.89</v>
      </c>
      <c r="H64" s="68">
        <v>342391.4</v>
      </c>
      <c r="Q64" s="7"/>
      <c r="R64" s="8"/>
    </row>
    <row r="65" spans="1:18" x14ac:dyDescent="0.25">
      <c r="A65" s="29"/>
      <c r="B65" s="30"/>
      <c r="C65" s="31"/>
      <c r="D65" s="25" t="s">
        <v>299</v>
      </c>
      <c r="E65" s="24" t="s">
        <v>300</v>
      </c>
      <c r="F65" s="26">
        <v>8</v>
      </c>
      <c r="G65" s="56">
        <v>1009.71</v>
      </c>
      <c r="H65" s="68">
        <v>8077.68</v>
      </c>
      <c r="Q65" s="7"/>
      <c r="R65" s="8"/>
    </row>
    <row r="66" spans="1:18" x14ac:dyDescent="0.25">
      <c r="A66" s="29"/>
      <c r="B66" s="30"/>
      <c r="C66" s="32" t="s">
        <v>257</v>
      </c>
      <c r="D66" s="33"/>
      <c r="E66" s="33"/>
      <c r="F66" s="34">
        <v>268</v>
      </c>
      <c r="G66" s="57"/>
      <c r="H66" s="69">
        <v>350469.08</v>
      </c>
      <c r="Q66" s="7"/>
      <c r="R66" s="8"/>
    </row>
    <row r="67" spans="1:18" x14ac:dyDescent="0.25">
      <c r="A67" s="22">
        <v>10</v>
      </c>
      <c r="B67" s="23">
        <v>430096</v>
      </c>
      <c r="C67" s="24" t="s">
        <v>258</v>
      </c>
      <c r="D67" s="25" t="s">
        <v>295</v>
      </c>
      <c r="E67" s="24" t="s">
        <v>296</v>
      </c>
      <c r="F67" s="26">
        <v>314</v>
      </c>
      <c r="G67" s="56">
        <v>1316.89</v>
      </c>
      <c r="H67" s="68">
        <v>413503.46</v>
      </c>
      <c r="Q67" s="7"/>
      <c r="R67" s="8"/>
    </row>
    <row r="68" spans="1:18" x14ac:dyDescent="0.25">
      <c r="A68" s="29"/>
      <c r="B68" s="30"/>
      <c r="C68" s="32" t="s">
        <v>259</v>
      </c>
      <c r="D68" s="33"/>
      <c r="E68" s="33"/>
      <c r="F68" s="34">
        <v>314</v>
      </c>
      <c r="G68" s="57"/>
      <c r="H68" s="69">
        <v>413503.46</v>
      </c>
      <c r="Q68" s="7"/>
      <c r="R68" s="8"/>
    </row>
    <row r="69" spans="1:18" x14ac:dyDescent="0.25">
      <c r="A69" s="22">
        <v>11</v>
      </c>
      <c r="B69" s="23">
        <v>430116</v>
      </c>
      <c r="C69" s="24" t="s">
        <v>262</v>
      </c>
      <c r="D69" s="25" t="s">
        <v>295</v>
      </c>
      <c r="E69" s="24" t="s">
        <v>296</v>
      </c>
      <c r="F69" s="26">
        <v>403</v>
      </c>
      <c r="G69" s="56">
        <v>1316.89</v>
      </c>
      <c r="H69" s="68">
        <v>530706.67000000004</v>
      </c>
      <c r="Q69" s="7"/>
      <c r="R69" s="8"/>
    </row>
    <row r="70" spans="1:18" x14ac:dyDescent="0.25">
      <c r="A70" s="29"/>
      <c r="B70" s="30"/>
      <c r="C70" s="31"/>
      <c r="D70" s="25" t="s">
        <v>297</v>
      </c>
      <c r="E70" s="24" t="s">
        <v>298</v>
      </c>
      <c r="F70" s="26">
        <v>5</v>
      </c>
      <c r="G70" s="56">
        <v>1331.11</v>
      </c>
      <c r="H70" s="68">
        <v>6655.5499999999993</v>
      </c>
      <c r="Q70" s="7"/>
      <c r="R70" s="8"/>
    </row>
    <row r="71" spans="1:18" x14ac:dyDescent="0.25">
      <c r="A71" s="29"/>
      <c r="B71" s="30"/>
      <c r="C71" s="31"/>
      <c r="D71" s="25" t="s">
        <v>303</v>
      </c>
      <c r="E71" s="24" t="s">
        <v>304</v>
      </c>
      <c r="F71" s="26">
        <v>64</v>
      </c>
      <c r="G71" s="56">
        <v>2133.19</v>
      </c>
      <c r="H71" s="68">
        <v>136524.16</v>
      </c>
      <c r="Q71" s="7"/>
      <c r="R71" s="8"/>
    </row>
    <row r="72" spans="1:18" x14ac:dyDescent="0.25">
      <c r="A72" s="29"/>
      <c r="B72" s="30"/>
      <c r="C72" s="31"/>
      <c r="D72" s="25" t="s">
        <v>307</v>
      </c>
      <c r="E72" s="24" t="s">
        <v>308</v>
      </c>
      <c r="F72" s="26">
        <v>23</v>
      </c>
      <c r="G72" s="56">
        <v>627.16</v>
      </c>
      <c r="H72" s="68">
        <v>14424.679999999998</v>
      </c>
      <c r="Q72" s="7"/>
      <c r="R72" s="8"/>
    </row>
    <row r="73" spans="1:18" x14ac:dyDescent="0.25">
      <c r="A73" s="29"/>
      <c r="B73" s="30"/>
      <c r="C73" s="31"/>
      <c r="D73" s="25" t="s">
        <v>309</v>
      </c>
      <c r="E73" s="24" t="s">
        <v>310</v>
      </c>
      <c r="F73" s="26">
        <v>3</v>
      </c>
      <c r="G73" s="56">
        <v>627.16</v>
      </c>
      <c r="H73" s="68">
        <v>1881.48</v>
      </c>
      <c r="Q73" s="7"/>
      <c r="R73" s="8"/>
    </row>
    <row r="74" spans="1:18" ht="24" x14ac:dyDescent="0.25">
      <c r="A74" s="29"/>
      <c r="B74" s="30"/>
      <c r="C74" s="31"/>
      <c r="D74" s="25" t="s">
        <v>311</v>
      </c>
      <c r="E74" s="24" t="s">
        <v>312</v>
      </c>
      <c r="F74" s="26">
        <v>22</v>
      </c>
      <c r="G74" s="56">
        <v>627.16</v>
      </c>
      <c r="H74" s="68">
        <v>13797.519999999999</v>
      </c>
      <c r="Q74" s="7"/>
      <c r="R74" s="8"/>
    </row>
    <row r="75" spans="1:18" x14ac:dyDescent="0.25">
      <c r="A75" s="29"/>
      <c r="B75" s="30"/>
      <c r="C75" s="32" t="s">
        <v>263</v>
      </c>
      <c r="D75" s="33"/>
      <c r="E75" s="33"/>
      <c r="F75" s="34">
        <v>520</v>
      </c>
      <c r="G75" s="57"/>
      <c r="H75" s="69">
        <v>703990.06000000017</v>
      </c>
      <c r="Q75" s="7"/>
      <c r="R75" s="8"/>
    </row>
    <row r="76" spans="1:18" x14ac:dyDescent="0.25">
      <c r="A76" s="22">
        <v>12</v>
      </c>
      <c r="B76" s="23">
        <v>430121</v>
      </c>
      <c r="C76" s="24" t="s">
        <v>264</v>
      </c>
      <c r="D76" s="25" t="s">
        <v>295</v>
      </c>
      <c r="E76" s="24" t="s">
        <v>296</v>
      </c>
      <c r="F76" s="26">
        <v>313</v>
      </c>
      <c r="G76" s="56">
        <v>1316.89</v>
      </c>
      <c r="H76" s="68">
        <v>412186.57</v>
      </c>
      <c r="Q76" s="7"/>
      <c r="R76" s="8"/>
    </row>
    <row r="77" spans="1:18" x14ac:dyDescent="0.25">
      <c r="A77" s="29"/>
      <c r="B77" s="30"/>
      <c r="C77" s="31"/>
      <c r="D77" s="25" t="s">
        <v>297</v>
      </c>
      <c r="E77" s="24" t="s">
        <v>298</v>
      </c>
      <c r="F77" s="26">
        <v>27</v>
      </c>
      <c r="G77" s="56">
        <v>1331.11</v>
      </c>
      <c r="H77" s="68">
        <v>35939.969999999994</v>
      </c>
      <c r="Q77" s="7"/>
      <c r="R77" s="8"/>
    </row>
    <row r="78" spans="1:18" x14ac:dyDescent="0.25">
      <c r="A78" s="29"/>
      <c r="B78" s="30"/>
      <c r="C78" s="31"/>
      <c r="D78" s="25" t="s">
        <v>303</v>
      </c>
      <c r="E78" s="24" t="s">
        <v>304</v>
      </c>
      <c r="F78" s="26">
        <v>81</v>
      </c>
      <c r="G78" s="56">
        <v>2133.19</v>
      </c>
      <c r="H78" s="68">
        <v>172788.39</v>
      </c>
      <c r="Q78" s="7"/>
      <c r="R78" s="8"/>
    </row>
    <row r="79" spans="1:18" x14ac:dyDescent="0.25">
      <c r="A79" s="29"/>
      <c r="B79" s="30"/>
      <c r="C79" s="31"/>
      <c r="D79" s="25" t="s">
        <v>325</v>
      </c>
      <c r="E79" s="24" t="s">
        <v>326</v>
      </c>
      <c r="F79" s="26">
        <v>15</v>
      </c>
      <c r="G79" s="56">
        <v>2232.7399999999998</v>
      </c>
      <c r="H79" s="68">
        <v>33491.1</v>
      </c>
      <c r="Q79" s="7"/>
      <c r="R79" s="8"/>
    </row>
    <row r="80" spans="1:18" x14ac:dyDescent="0.25">
      <c r="A80" s="29"/>
      <c r="B80" s="30"/>
      <c r="C80" s="32" t="s">
        <v>265</v>
      </c>
      <c r="D80" s="33"/>
      <c r="E80" s="33"/>
      <c r="F80" s="34">
        <v>436</v>
      </c>
      <c r="G80" s="57"/>
      <c r="H80" s="69">
        <v>654406.02999999991</v>
      </c>
      <c r="Q80" s="7"/>
      <c r="R80" s="8"/>
    </row>
    <row r="81" spans="1:18" x14ac:dyDescent="0.25">
      <c r="A81" s="22">
        <v>13</v>
      </c>
      <c r="B81" s="23">
        <v>430129</v>
      </c>
      <c r="C81" s="24" t="s">
        <v>335</v>
      </c>
      <c r="D81" s="25" t="s">
        <v>295</v>
      </c>
      <c r="E81" s="24" t="s">
        <v>296</v>
      </c>
      <c r="F81" s="26">
        <v>210</v>
      </c>
      <c r="G81" s="56">
        <v>1239.5899999999999</v>
      </c>
      <c r="H81" s="68">
        <v>260313.9</v>
      </c>
      <c r="Q81" s="7"/>
      <c r="R81" s="8"/>
    </row>
    <row r="82" spans="1:18" x14ac:dyDescent="0.25">
      <c r="A82" s="29"/>
      <c r="B82" s="30"/>
      <c r="C82" s="31"/>
      <c r="D82" s="25" t="s">
        <v>299</v>
      </c>
      <c r="E82" s="24" t="s">
        <v>300</v>
      </c>
      <c r="F82" s="26">
        <v>6</v>
      </c>
      <c r="G82" s="56">
        <v>950.44</v>
      </c>
      <c r="H82" s="68">
        <v>5702.64</v>
      </c>
      <c r="Q82" s="7"/>
      <c r="R82" s="8"/>
    </row>
    <row r="83" spans="1:18" x14ac:dyDescent="0.25">
      <c r="A83" s="29"/>
      <c r="B83" s="30"/>
      <c r="C83" s="32" t="s">
        <v>336</v>
      </c>
      <c r="D83" s="33"/>
      <c r="E83" s="33"/>
      <c r="F83" s="34">
        <v>216</v>
      </c>
      <c r="G83" s="57"/>
      <c r="H83" s="69">
        <v>266016.53999999998</v>
      </c>
      <c r="Q83" s="7"/>
      <c r="R83" s="8"/>
    </row>
    <row r="84" spans="1:18" x14ac:dyDescent="0.25">
      <c r="A84" s="22">
        <v>14</v>
      </c>
      <c r="B84" s="23">
        <v>430132</v>
      </c>
      <c r="C84" s="24" t="s">
        <v>337</v>
      </c>
      <c r="D84" s="25" t="s">
        <v>295</v>
      </c>
      <c r="E84" s="24" t="s">
        <v>296</v>
      </c>
      <c r="F84" s="26">
        <v>483</v>
      </c>
      <c r="G84" s="56">
        <v>1239.5899999999999</v>
      </c>
      <c r="H84" s="68">
        <v>598721.97</v>
      </c>
      <c r="Q84" s="7"/>
      <c r="R84" s="8"/>
    </row>
    <row r="85" spans="1:18" x14ac:dyDescent="0.25">
      <c r="A85" s="29"/>
      <c r="B85" s="30"/>
      <c r="C85" s="31"/>
      <c r="D85" s="25" t="s">
        <v>303</v>
      </c>
      <c r="E85" s="24" t="s">
        <v>304</v>
      </c>
      <c r="F85" s="26">
        <v>125</v>
      </c>
      <c r="G85" s="56">
        <v>2007.98</v>
      </c>
      <c r="H85" s="68">
        <v>250997.5</v>
      </c>
      <c r="Q85" s="7"/>
      <c r="R85" s="8"/>
    </row>
    <row r="86" spans="1:18" x14ac:dyDescent="0.25">
      <c r="A86" s="29"/>
      <c r="B86" s="30"/>
      <c r="C86" s="31"/>
      <c r="D86" s="25" t="s">
        <v>299</v>
      </c>
      <c r="E86" s="24" t="s">
        <v>300</v>
      </c>
      <c r="F86" s="26">
        <v>45</v>
      </c>
      <c r="G86" s="56">
        <v>950.44</v>
      </c>
      <c r="H86" s="68">
        <v>42769.8</v>
      </c>
      <c r="Q86" s="7"/>
      <c r="R86" s="8"/>
    </row>
    <row r="87" spans="1:18" x14ac:dyDescent="0.25">
      <c r="A87" s="29"/>
      <c r="B87" s="30"/>
      <c r="C87" s="32" t="s">
        <v>338</v>
      </c>
      <c r="D87" s="33"/>
      <c r="E87" s="33"/>
      <c r="F87" s="34">
        <v>653</v>
      </c>
      <c r="G87" s="57"/>
      <c r="H87" s="69">
        <v>892489.27</v>
      </c>
      <c r="Q87" s="7"/>
      <c r="R87" s="8"/>
    </row>
    <row r="88" spans="1:18" x14ac:dyDescent="0.25">
      <c r="A88" s="22">
        <v>15</v>
      </c>
      <c r="B88" s="23">
        <v>430135</v>
      </c>
      <c r="C88" s="24" t="s">
        <v>105</v>
      </c>
      <c r="D88" s="25" t="s">
        <v>295</v>
      </c>
      <c r="E88" s="24" t="s">
        <v>296</v>
      </c>
      <c r="F88" s="26">
        <v>1634</v>
      </c>
      <c r="G88" s="56">
        <v>1316.89</v>
      </c>
      <c r="H88" s="68">
        <v>2151798.2600000002</v>
      </c>
      <c r="Q88" s="7"/>
      <c r="R88" s="8"/>
    </row>
    <row r="89" spans="1:18" x14ac:dyDescent="0.25">
      <c r="A89" s="29"/>
      <c r="B89" s="30"/>
      <c r="C89" s="31"/>
      <c r="D89" s="25" t="s">
        <v>297</v>
      </c>
      <c r="E89" s="24" t="s">
        <v>298</v>
      </c>
      <c r="F89" s="26">
        <v>224</v>
      </c>
      <c r="G89" s="56">
        <v>1331.11</v>
      </c>
      <c r="H89" s="68">
        <v>298168.63999999996</v>
      </c>
      <c r="Q89" s="7"/>
      <c r="R89" s="8"/>
    </row>
    <row r="90" spans="1:18" x14ac:dyDescent="0.25">
      <c r="A90" s="29"/>
      <c r="B90" s="30"/>
      <c r="C90" s="31"/>
      <c r="D90" s="25" t="s">
        <v>325</v>
      </c>
      <c r="E90" s="24" t="s">
        <v>326</v>
      </c>
      <c r="F90" s="26">
        <v>167</v>
      </c>
      <c r="G90" s="56">
        <v>2232.7399999999998</v>
      </c>
      <c r="H90" s="68">
        <v>372867.57999999996</v>
      </c>
      <c r="Q90" s="7"/>
      <c r="R90" s="8"/>
    </row>
    <row r="91" spans="1:18" x14ac:dyDescent="0.25">
      <c r="A91" s="29"/>
      <c r="B91" s="30"/>
      <c r="C91" s="32" t="s">
        <v>108</v>
      </c>
      <c r="D91" s="33"/>
      <c r="E91" s="33"/>
      <c r="F91" s="34">
        <v>2025</v>
      </c>
      <c r="G91" s="57"/>
      <c r="H91" s="69">
        <v>2822834.4800000004</v>
      </c>
      <c r="Q91" s="7"/>
      <c r="R91" s="8"/>
    </row>
    <row r="92" spans="1:18" x14ac:dyDescent="0.25">
      <c r="A92" s="22">
        <v>16</v>
      </c>
      <c r="B92" s="23">
        <v>430141</v>
      </c>
      <c r="C92" s="24" t="s">
        <v>109</v>
      </c>
      <c r="D92" s="25" t="s">
        <v>295</v>
      </c>
      <c r="E92" s="24" t="s">
        <v>296</v>
      </c>
      <c r="F92" s="26">
        <v>215</v>
      </c>
      <c r="G92" s="56">
        <v>1316.89</v>
      </c>
      <c r="H92" s="68">
        <v>283131.35000000003</v>
      </c>
      <c r="Q92" s="7"/>
      <c r="R92" s="8"/>
    </row>
    <row r="93" spans="1:18" x14ac:dyDescent="0.25">
      <c r="A93" s="29"/>
      <c r="B93" s="30"/>
      <c r="C93" s="31"/>
      <c r="D93" s="25" t="s">
        <v>303</v>
      </c>
      <c r="E93" s="24" t="s">
        <v>304</v>
      </c>
      <c r="F93" s="26">
        <v>65</v>
      </c>
      <c r="G93" s="56">
        <v>2133.19</v>
      </c>
      <c r="H93" s="68">
        <v>138657.35</v>
      </c>
      <c r="Q93" s="7"/>
      <c r="R93" s="8"/>
    </row>
    <row r="94" spans="1:18" x14ac:dyDescent="0.25">
      <c r="A94" s="29"/>
      <c r="B94" s="30"/>
      <c r="C94" s="31"/>
      <c r="D94" s="25" t="s">
        <v>325</v>
      </c>
      <c r="E94" s="24" t="s">
        <v>326</v>
      </c>
      <c r="F94" s="26">
        <v>40</v>
      </c>
      <c r="G94" s="56">
        <v>2232.7399999999998</v>
      </c>
      <c r="H94" s="68">
        <v>89309.599999999991</v>
      </c>
      <c r="Q94" s="7"/>
      <c r="R94" s="8"/>
    </row>
    <row r="95" spans="1:18" x14ac:dyDescent="0.25">
      <c r="A95" s="29"/>
      <c r="B95" s="30"/>
      <c r="C95" s="32" t="s">
        <v>110</v>
      </c>
      <c r="D95" s="33"/>
      <c r="E95" s="33"/>
      <c r="F95" s="34">
        <v>320</v>
      </c>
      <c r="G95" s="57"/>
      <c r="H95" s="69">
        <v>511098.30000000005</v>
      </c>
      <c r="Q95" s="7"/>
      <c r="R95" s="8"/>
    </row>
    <row r="96" spans="1:18" x14ac:dyDescent="0.25">
      <c r="A96" s="22">
        <v>17</v>
      </c>
      <c r="B96" s="23">
        <v>430162</v>
      </c>
      <c r="C96" s="24" t="s">
        <v>266</v>
      </c>
      <c r="D96" s="25" t="s">
        <v>295</v>
      </c>
      <c r="E96" s="24" t="s">
        <v>296</v>
      </c>
      <c r="F96" s="26">
        <v>323</v>
      </c>
      <c r="G96" s="56">
        <v>1316.89</v>
      </c>
      <c r="H96" s="68">
        <v>425355.47000000003</v>
      </c>
      <c r="Q96" s="7"/>
      <c r="R96" s="8"/>
    </row>
    <row r="97" spans="1:18" x14ac:dyDescent="0.25">
      <c r="A97" s="29"/>
      <c r="B97" s="30"/>
      <c r="C97" s="32" t="s">
        <v>267</v>
      </c>
      <c r="D97" s="33"/>
      <c r="E97" s="33"/>
      <c r="F97" s="34">
        <v>323</v>
      </c>
      <c r="G97" s="57"/>
      <c r="H97" s="69">
        <v>425355.47000000003</v>
      </c>
      <c r="Q97" s="7"/>
      <c r="R97" s="8"/>
    </row>
    <row r="98" spans="1:18" x14ac:dyDescent="0.25">
      <c r="A98" s="22">
        <v>18</v>
      </c>
      <c r="B98" s="23">
        <v>430167</v>
      </c>
      <c r="C98" s="24" t="s">
        <v>111</v>
      </c>
      <c r="D98" s="25" t="s">
        <v>295</v>
      </c>
      <c r="E98" s="24" t="s">
        <v>296</v>
      </c>
      <c r="F98" s="26">
        <v>570</v>
      </c>
      <c r="G98" s="56">
        <v>1316.89</v>
      </c>
      <c r="H98" s="68">
        <v>750627.3</v>
      </c>
      <c r="Q98" s="7"/>
      <c r="R98" s="8"/>
    </row>
    <row r="99" spans="1:18" x14ac:dyDescent="0.25">
      <c r="A99" s="29"/>
      <c r="B99" s="30"/>
      <c r="C99" s="31"/>
      <c r="D99" s="25" t="s">
        <v>297</v>
      </c>
      <c r="E99" s="24" t="s">
        <v>298</v>
      </c>
      <c r="F99" s="26">
        <v>107</v>
      </c>
      <c r="G99" s="56">
        <v>1331.11</v>
      </c>
      <c r="H99" s="68">
        <v>142428.76999999999</v>
      </c>
      <c r="Q99" s="7"/>
      <c r="R99" s="8"/>
    </row>
    <row r="100" spans="1:18" x14ac:dyDescent="0.25">
      <c r="A100" s="29"/>
      <c r="B100" s="30"/>
      <c r="C100" s="31"/>
      <c r="D100" s="25" t="s">
        <v>299</v>
      </c>
      <c r="E100" s="24" t="s">
        <v>300</v>
      </c>
      <c r="F100" s="26">
        <v>17</v>
      </c>
      <c r="G100" s="56">
        <v>1009.71</v>
      </c>
      <c r="H100" s="68">
        <v>17165.07</v>
      </c>
      <c r="Q100" s="7"/>
      <c r="R100" s="8"/>
    </row>
    <row r="101" spans="1:18" x14ac:dyDescent="0.25">
      <c r="A101" s="29"/>
      <c r="B101" s="30"/>
      <c r="C101" s="32" t="s">
        <v>112</v>
      </c>
      <c r="D101" s="33"/>
      <c r="E101" s="33"/>
      <c r="F101" s="34">
        <v>694</v>
      </c>
      <c r="G101" s="57"/>
      <c r="H101" s="69">
        <v>910221.14</v>
      </c>
      <c r="Q101" s="7"/>
      <c r="R101" s="8"/>
    </row>
    <row r="102" spans="1:18" x14ac:dyDescent="0.25">
      <c r="A102" s="22">
        <v>19</v>
      </c>
      <c r="B102" s="23">
        <v>430173</v>
      </c>
      <c r="C102" s="24" t="s">
        <v>113</v>
      </c>
      <c r="D102" s="25" t="s">
        <v>295</v>
      </c>
      <c r="E102" s="24" t="s">
        <v>296</v>
      </c>
      <c r="F102" s="26">
        <v>183</v>
      </c>
      <c r="G102" s="56">
        <v>1239.5899999999999</v>
      </c>
      <c r="H102" s="68">
        <v>226844.96999999997</v>
      </c>
      <c r="Q102" s="7"/>
      <c r="R102" s="8"/>
    </row>
    <row r="103" spans="1:18" x14ac:dyDescent="0.25">
      <c r="A103" s="29"/>
      <c r="B103" s="30"/>
      <c r="C103" s="31"/>
      <c r="D103" s="25" t="s">
        <v>297</v>
      </c>
      <c r="E103" s="24" t="s">
        <v>298</v>
      </c>
      <c r="F103" s="26">
        <v>90</v>
      </c>
      <c r="G103" s="56">
        <v>1252.98</v>
      </c>
      <c r="H103" s="68">
        <v>112768.2</v>
      </c>
      <c r="Q103" s="7"/>
      <c r="R103" s="8"/>
    </row>
    <row r="104" spans="1:18" x14ac:dyDescent="0.25">
      <c r="A104" s="29"/>
      <c r="B104" s="30"/>
      <c r="C104" s="32" t="s">
        <v>114</v>
      </c>
      <c r="D104" s="33"/>
      <c r="E104" s="33"/>
      <c r="F104" s="34">
        <v>273</v>
      </c>
      <c r="G104" s="57"/>
      <c r="H104" s="69">
        <v>339613.17</v>
      </c>
      <c r="Q104" s="7"/>
      <c r="R104" s="8"/>
    </row>
    <row r="105" spans="1:18" x14ac:dyDescent="0.25">
      <c r="A105" s="22">
        <v>20</v>
      </c>
      <c r="B105" s="23">
        <v>430179</v>
      </c>
      <c r="C105" s="24" t="s">
        <v>270</v>
      </c>
      <c r="D105" s="25" t="s">
        <v>295</v>
      </c>
      <c r="E105" s="24" t="s">
        <v>296</v>
      </c>
      <c r="F105" s="26">
        <v>244</v>
      </c>
      <c r="G105" s="56">
        <v>1316.89</v>
      </c>
      <c r="H105" s="68">
        <v>321321.16000000003</v>
      </c>
      <c r="Q105" s="7"/>
      <c r="R105" s="8"/>
    </row>
    <row r="106" spans="1:18" x14ac:dyDescent="0.25">
      <c r="A106" s="29"/>
      <c r="B106" s="30"/>
      <c r="C106" s="32" t="s">
        <v>271</v>
      </c>
      <c r="D106" s="33"/>
      <c r="E106" s="33"/>
      <c r="F106" s="34">
        <v>244</v>
      </c>
      <c r="G106" s="57"/>
      <c r="H106" s="69">
        <v>321321.16000000003</v>
      </c>
      <c r="Q106" s="7"/>
      <c r="R106" s="8"/>
    </row>
    <row r="107" spans="1:18" x14ac:dyDescent="0.25">
      <c r="A107" s="22">
        <v>21</v>
      </c>
      <c r="B107" s="23">
        <v>430183</v>
      </c>
      <c r="C107" s="24" t="s">
        <v>272</v>
      </c>
      <c r="D107" s="25" t="s">
        <v>295</v>
      </c>
      <c r="E107" s="24" t="s">
        <v>296</v>
      </c>
      <c r="F107" s="26">
        <v>217</v>
      </c>
      <c r="G107" s="56">
        <v>1316.89</v>
      </c>
      <c r="H107" s="68">
        <v>285765.13</v>
      </c>
      <c r="Q107" s="7"/>
      <c r="R107" s="8"/>
    </row>
    <row r="108" spans="1:18" x14ac:dyDescent="0.25">
      <c r="A108" s="29"/>
      <c r="B108" s="30"/>
      <c r="C108" s="31"/>
      <c r="D108" s="25" t="s">
        <v>303</v>
      </c>
      <c r="E108" s="24" t="s">
        <v>304</v>
      </c>
      <c r="F108" s="26">
        <v>2</v>
      </c>
      <c r="G108" s="56">
        <v>2133.19</v>
      </c>
      <c r="H108" s="68">
        <v>4266.38</v>
      </c>
      <c r="Q108" s="7"/>
      <c r="R108" s="8"/>
    </row>
    <row r="109" spans="1:18" x14ac:dyDescent="0.25">
      <c r="A109" s="29"/>
      <c r="B109" s="30"/>
      <c r="C109" s="31"/>
      <c r="D109" s="25" t="s">
        <v>323</v>
      </c>
      <c r="E109" s="24" t="s">
        <v>324</v>
      </c>
      <c r="F109" s="26">
        <v>2</v>
      </c>
      <c r="G109" s="56">
        <v>1302.67</v>
      </c>
      <c r="H109" s="68">
        <v>2605.34</v>
      </c>
      <c r="Q109" s="7"/>
      <c r="R109" s="8"/>
    </row>
    <row r="110" spans="1:18" x14ac:dyDescent="0.25">
      <c r="A110" s="29"/>
      <c r="B110" s="30"/>
      <c r="C110" s="32" t="s">
        <v>273</v>
      </c>
      <c r="D110" s="33"/>
      <c r="E110" s="33"/>
      <c r="F110" s="34">
        <v>221</v>
      </c>
      <c r="G110" s="57"/>
      <c r="H110" s="69">
        <v>292636.85000000003</v>
      </c>
      <c r="Q110" s="7"/>
      <c r="R110" s="8"/>
    </row>
    <row r="111" spans="1:18" x14ac:dyDescent="0.25">
      <c r="A111" s="22">
        <v>22</v>
      </c>
      <c r="B111" s="23">
        <v>430189</v>
      </c>
      <c r="C111" s="24" t="s">
        <v>115</v>
      </c>
      <c r="D111" s="25" t="s">
        <v>315</v>
      </c>
      <c r="E111" s="24" t="s">
        <v>316</v>
      </c>
      <c r="F111" s="26">
        <v>4</v>
      </c>
      <c r="G111" s="56">
        <v>994.62</v>
      </c>
      <c r="H111" s="68">
        <v>3978.48</v>
      </c>
      <c r="Q111" s="7"/>
      <c r="R111" s="8"/>
    </row>
    <row r="112" spans="1:18" x14ac:dyDescent="0.25">
      <c r="A112" s="29"/>
      <c r="B112" s="30"/>
      <c r="C112" s="31"/>
      <c r="D112" s="25" t="s">
        <v>301</v>
      </c>
      <c r="E112" s="24" t="s">
        <v>302</v>
      </c>
      <c r="F112" s="26">
        <v>2</v>
      </c>
      <c r="G112" s="56">
        <v>1240.93</v>
      </c>
      <c r="H112" s="68">
        <v>2481.86</v>
      </c>
      <c r="Q112" s="7"/>
      <c r="R112" s="8"/>
    </row>
    <row r="113" spans="1:18" x14ac:dyDescent="0.25">
      <c r="A113" s="29"/>
      <c r="B113" s="30"/>
      <c r="C113" s="31"/>
      <c r="D113" s="25" t="s">
        <v>295</v>
      </c>
      <c r="E113" s="24" t="s">
        <v>296</v>
      </c>
      <c r="F113" s="26">
        <v>320</v>
      </c>
      <c r="G113" s="56">
        <v>1239.5899999999999</v>
      </c>
      <c r="H113" s="68">
        <v>396668.8</v>
      </c>
      <c r="Q113" s="7"/>
      <c r="R113" s="8"/>
    </row>
    <row r="114" spans="1:18" x14ac:dyDescent="0.25">
      <c r="A114" s="29"/>
      <c r="B114" s="30"/>
      <c r="C114" s="31"/>
      <c r="D114" s="25" t="s">
        <v>303</v>
      </c>
      <c r="E114" s="24" t="s">
        <v>304</v>
      </c>
      <c r="F114" s="26">
        <v>36</v>
      </c>
      <c r="G114" s="56">
        <v>2007.98</v>
      </c>
      <c r="H114" s="68">
        <v>72287.28</v>
      </c>
      <c r="Q114" s="7"/>
      <c r="R114" s="8"/>
    </row>
    <row r="115" spans="1:18" x14ac:dyDescent="0.25">
      <c r="A115" s="29"/>
      <c r="B115" s="30"/>
      <c r="C115" s="31"/>
      <c r="D115" s="25" t="s">
        <v>299</v>
      </c>
      <c r="E115" s="24" t="s">
        <v>300</v>
      </c>
      <c r="F115" s="26">
        <v>11</v>
      </c>
      <c r="G115" s="56">
        <v>950.44</v>
      </c>
      <c r="H115" s="68">
        <v>10454.84</v>
      </c>
      <c r="Q115" s="7"/>
      <c r="R115" s="8"/>
    </row>
    <row r="116" spans="1:18" x14ac:dyDescent="0.25">
      <c r="A116" s="29"/>
      <c r="B116" s="30"/>
      <c r="C116" s="32" t="s">
        <v>116</v>
      </c>
      <c r="D116" s="33"/>
      <c r="E116" s="33"/>
      <c r="F116" s="34">
        <v>373</v>
      </c>
      <c r="G116" s="57"/>
      <c r="H116" s="69">
        <v>485871.26000000007</v>
      </c>
      <c r="Q116" s="7"/>
      <c r="R116" s="8"/>
    </row>
    <row r="117" spans="1:18" x14ac:dyDescent="0.25">
      <c r="A117" s="22">
        <v>23</v>
      </c>
      <c r="B117" s="23">
        <v>430195</v>
      </c>
      <c r="C117" s="24" t="s">
        <v>117</v>
      </c>
      <c r="D117" s="25" t="s">
        <v>295</v>
      </c>
      <c r="E117" s="24" t="s">
        <v>296</v>
      </c>
      <c r="F117" s="26">
        <v>859</v>
      </c>
      <c r="G117" s="56">
        <v>1316.89</v>
      </c>
      <c r="H117" s="68">
        <v>1131208.51</v>
      </c>
      <c r="Q117" s="7"/>
      <c r="R117" s="8"/>
    </row>
    <row r="118" spans="1:18" x14ac:dyDescent="0.25">
      <c r="A118" s="29"/>
      <c r="B118" s="30"/>
      <c r="C118" s="31"/>
      <c r="D118" s="25" t="s">
        <v>297</v>
      </c>
      <c r="E118" s="24" t="s">
        <v>298</v>
      </c>
      <c r="F118" s="26">
        <v>305</v>
      </c>
      <c r="G118" s="56">
        <v>1331.11</v>
      </c>
      <c r="H118" s="68">
        <v>405988.55</v>
      </c>
      <c r="Q118" s="7"/>
      <c r="R118" s="8"/>
    </row>
    <row r="119" spans="1:18" x14ac:dyDescent="0.25">
      <c r="A119" s="29"/>
      <c r="B119" s="30"/>
      <c r="C119" s="31"/>
      <c r="D119" s="25" t="s">
        <v>299</v>
      </c>
      <c r="E119" s="24" t="s">
        <v>300</v>
      </c>
      <c r="F119" s="26">
        <v>26</v>
      </c>
      <c r="G119" s="56">
        <v>1009.71</v>
      </c>
      <c r="H119" s="68">
        <v>26252.46</v>
      </c>
      <c r="Q119" s="7"/>
      <c r="R119" s="8"/>
    </row>
    <row r="120" spans="1:18" x14ac:dyDescent="0.25">
      <c r="A120" s="29"/>
      <c r="B120" s="30"/>
      <c r="C120" s="32" t="s">
        <v>118</v>
      </c>
      <c r="D120" s="33"/>
      <c r="E120" s="33"/>
      <c r="F120" s="34">
        <v>1190</v>
      </c>
      <c r="G120" s="57"/>
      <c r="H120" s="69">
        <v>1563449.52</v>
      </c>
      <c r="Q120" s="7"/>
      <c r="R120" s="8"/>
    </row>
    <row r="121" spans="1:18" x14ac:dyDescent="0.25">
      <c r="A121" s="22">
        <v>24</v>
      </c>
      <c r="B121" s="23">
        <v>430208</v>
      </c>
      <c r="C121" s="24" t="s">
        <v>339</v>
      </c>
      <c r="D121" s="25" t="s">
        <v>295</v>
      </c>
      <c r="E121" s="24" t="s">
        <v>296</v>
      </c>
      <c r="F121" s="26">
        <v>100</v>
      </c>
      <c r="G121" s="56">
        <v>1316.89</v>
      </c>
      <c r="H121" s="68">
        <v>131689</v>
      </c>
      <c r="Q121" s="7"/>
      <c r="R121" s="8"/>
    </row>
    <row r="122" spans="1:18" x14ac:dyDescent="0.25">
      <c r="A122" s="29"/>
      <c r="B122" s="30"/>
      <c r="C122" s="32" t="s">
        <v>340</v>
      </c>
      <c r="D122" s="33"/>
      <c r="E122" s="33"/>
      <c r="F122" s="34">
        <v>100</v>
      </c>
      <c r="G122" s="57"/>
      <c r="H122" s="69">
        <v>131689</v>
      </c>
      <c r="Q122" s="7"/>
      <c r="R122" s="8"/>
    </row>
    <row r="123" spans="1:18" x14ac:dyDescent="0.25">
      <c r="A123" s="22">
        <v>25</v>
      </c>
      <c r="B123" s="23">
        <v>430212</v>
      </c>
      <c r="C123" s="24" t="s">
        <v>274</v>
      </c>
      <c r="D123" s="25" t="s">
        <v>295</v>
      </c>
      <c r="E123" s="24" t="s">
        <v>296</v>
      </c>
      <c r="F123" s="26">
        <v>310</v>
      </c>
      <c r="G123" s="56">
        <v>1239.5899999999999</v>
      </c>
      <c r="H123" s="68">
        <v>384272.89999999997</v>
      </c>
      <c r="Q123" s="7"/>
      <c r="R123" s="8"/>
    </row>
    <row r="124" spans="1:18" x14ac:dyDescent="0.25">
      <c r="A124" s="29"/>
      <c r="B124" s="30"/>
      <c r="C124" s="31"/>
      <c r="D124" s="25" t="s">
        <v>297</v>
      </c>
      <c r="E124" s="24" t="s">
        <v>298</v>
      </c>
      <c r="F124" s="26">
        <v>110</v>
      </c>
      <c r="G124" s="56">
        <v>1252.98</v>
      </c>
      <c r="H124" s="68">
        <v>137827.79999999999</v>
      </c>
      <c r="Q124" s="7"/>
      <c r="R124" s="8"/>
    </row>
    <row r="125" spans="1:18" x14ac:dyDescent="0.25">
      <c r="A125" s="29"/>
      <c r="B125" s="30"/>
      <c r="C125" s="31"/>
      <c r="D125" s="25" t="s">
        <v>299</v>
      </c>
      <c r="E125" s="24" t="s">
        <v>300</v>
      </c>
      <c r="F125" s="26">
        <v>19</v>
      </c>
      <c r="G125" s="56">
        <v>950.44</v>
      </c>
      <c r="H125" s="68">
        <v>18058.36</v>
      </c>
      <c r="Q125" s="7"/>
      <c r="R125" s="8"/>
    </row>
    <row r="126" spans="1:18" x14ac:dyDescent="0.25">
      <c r="A126" s="29"/>
      <c r="B126" s="30"/>
      <c r="C126" s="32" t="s">
        <v>275</v>
      </c>
      <c r="D126" s="33"/>
      <c r="E126" s="33"/>
      <c r="F126" s="34">
        <v>439</v>
      </c>
      <c r="G126" s="57"/>
      <c r="H126" s="69">
        <v>540159.05999999994</v>
      </c>
      <c r="Q126" s="7"/>
      <c r="R126" s="8"/>
    </row>
    <row r="127" spans="1:18" x14ac:dyDescent="0.25">
      <c r="A127" s="22">
        <v>26</v>
      </c>
      <c r="B127" s="23">
        <v>430220</v>
      </c>
      <c r="C127" s="24" t="s">
        <v>276</v>
      </c>
      <c r="D127" s="25" t="s">
        <v>295</v>
      </c>
      <c r="E127" s="24" t="s">
        <v>296</v>
      </c>
      <c r="F127" s="26">
        <v>277</v>
      </c>
      <c r="G127" s="56">
        <v>1316.89</v>
      </c>
      <c r="H127" s="68">
        <v>364778.53</v>
      </c>
      <c r="Q127" s="7"/>
      <c r="R127" s="8"/>
    </row>
    <row r="128" spans="1:18" x14ac:dyDescent="0.25">
      <c r="A128" s="29"/>
      <c r="B128" s="30"/>
      <c r="C128" s="31"/>
      <c r="D128" s="25" t="s">
        <v>303</v>
      </c>
      <c r="E128" s="24" t="s">
        <v>304</v>
      </c>
      <c r="F128" s="26">
        <v>2</v>
      </c>
      <c r="G128" s="56">
        <v>2133.19</v>
      </c>
      <c r="H128" s="68">
        <v>4266.38</v>
      </c>
      <c r="Q128" s="7"/>
      <c r="R128" s="8"/>
    </row>
    <row r="129" spans="1:18" x14ac:dyDescent="0.25">
      <c r="A129" s="29"/>
      <c r="B129" s="30"/>
      <c r="C129" s="31"/>
      <c r="D129" s="25" t="s">
        <v>325</v>
      </c>
      <c r="E129" s="24" t="s">
        <v>326</v>
      </c>
      <c r="F129" s="26">
        <v>22</v>
      </c>
      <c r="G129" s="56">
        <v>2232.7399999999998</v>
      </c>
      <c r="H129" s="68">
        <v>49120.28</v>
      </c>
      <c r="Q129" s="7"/>
      <c r="R129" s="8"/>
    </row>
    <row r="130" spans="1:18" x14ac:dyDescent="0.25">
      <c r="A130" s="29"/>
      <c r="B130" s="30"/>
      <c r="C130" s="32" t="s">
        <v>277</v>
      </c>
      <c r="D130" s="33"/>
      <c r="E130" s="33"/>
      <c r="F130" s="34">
        <v>301</v>
      </c>
      <c r="G130" s="57"/>
      <c r="H130" s="69">
        <v>418165.19000000006</v>
      </c>
      <c r="Q130" s="7"/>
      <c r="R130" s="8"/>
    </row>
    <row r="131" spans="1:18" x14ac:dyDescent="0.25">
      <c r="A131" s="70">
        <v>27</v>
      </c>
      <c r="B131" s="23">
        <v>430221</v>
      </c>
      <c r="C131" s="24" t="s">
        <v>278</v>
      </c>
      <c r="D131" s="25" t="s">
        <v>295</v>
      </c>
      <c r="E131" s="24" t="s">
        <v>296</v>
      </c>
      <c r="F131" s="26">
        <v>210</v>
      </c>
      <c r="G131" s="56">
        <v>1239.5899999999999</v>
      </c>
      <c r="H131" s="68">
        <v>260313.9</v>
      </c>
      <c r="Q131" s="7"/>
      <c r="R131" s="8"/>
    </row>
    <row r="132" spans="1:18" x14ac:dyDescent="0.25">
      <c r="A132" s="71"/>
      <c r="B132" s="30"/>
      <c r="C132" s="31"/>
      <c r="D132" s="25" t="s">
        <v>297</v>
      </c>
      <c r="E132" s="24" t="s">
        <v>298</v>
      </c>
      <c r="F132" s="26">
        <v>47</v>
      </c>
      <c r="G132" s="56">
        <v>1252.98</v>
      </c>
      <c r="H132" s="68">
        <v>58890.06</v>
      </c>
      <c r="Q132" s="7"/>
      <c r="R132" s="8"/>
    </row>
    <row r="133" spans="1:18" x14ac:dyDescent="0.25">
      <c r="A133" s="29"/>
      <c r="B133" s="30"/>
      <c r="C133" s="31"/>
      <c r="D133" s="25" t="s">
        <v>299</v>
      </c>
      <c r="E133" s="24" t="s">
        <v>300</v>
      </c>
      <c r="F133" s="26">
        <v>24</v>
      </c>
      <c r="G133" s="56">
        <v>950.44</v>
      </c>
      <c r="H133" s="68">
        <v>22810.560000000001</v>
      </c>
      <c r="Q133" s="7"/>
      <c r="R133" s="8"/>
    </row>
    <row r="134" spans="1:18" x14ac:dyDescent="0.25">
      <c r="A134" s="29"/>
      <c r="B134" s="30"/>
      <c r="C134" s="32" t="s">
        <v>279</v>
      </c>
      <c r="D134" s="33"/>
      <c r="E134" s="33"/>
      <c r="F134" s="34">
        <v>281</v>
      </c>
      <c r="G134" s="57"/>
      <c r="H134" s="69">
        <v>342014.51999999996</v>
      </c>
      <c r="Q134" s="7"/>
      <c r="R134" s="8"/>
    </row>
    <row r="135" spans="1:18" ht="24" x14ac:dyDescent="0.25">
      <c r="A135" s="22">
        <v>28</v>
      </c>
      <c r="B135" s="23">
        <v>430224</v>
      </c>
      <c r="C135" s="24" t="s">
        <v>341</v>
      </c>
      <c r="D135" s="25" t="s">
        <v>295</v>
      </c>
      <c r="E135" s="24" t="s">
        <v>296</v>
      </c>
      <c r="F135" s="26">
        <v>138</v>
      </c>
      <c r="G135" s="56">
        <v>1316.89</v>
      </c>
      <c r="H135" s="68">
        <v>181730.82</v>
      </c>
      <c r="Q135" s="7"/>
      <c r="R135" s="8"/>
    </row>
    <row r="136" spans="1:18" x14ac:dyDescent="0.25">
      <c r="A136" s="29"/>
      <c r="B136" s="30"/>
      <c r="C136" s="31"/>
      <c r="D136" s="25" t="s">
        <v>325</v>
      </c>
      <c r="E136" s="24" t="s">
        <v>326</v>
      </c>
      <c r="F136" s="26">
        <v>2</v>
      </c>
      <c r="G136" s="56">
        <v>2232.7399999999998</v>
      </c>
      <c r="H136" s="68">
        <v>4465.4799999999996</v>
      </c>
      <c r="Q136" s="7"/>
      <c r="R136" s="8"/>
    </row>
    <row r="137" spans="1:18" x14ac:dyDescent="0.25">
      <c r="A137" s="29"/>
      <c r="B137" s="30"/>
      <c r="C137" s="32" t="s">
        <v>342</v>
      </c>
      <c r="D137" s="33"/>
      <c r="E137" s="33"/>
      <c r="F137" s="34">
        <v>140</v>
      </c>
      <c r="G137" s="57"/>
      <c r="H137" s="69">
        <v>186196.30000000002</v>
      </c>
      <c r="Q137" s="7"/>
      <c r="R137" s="8"/>
    </row>
    <row r="138" spans="1:18" x14ac:dyDescent="0.25">
      <c r="A138" s="22">
        <v>29</v>
      </c>
      <c r="B138" s="23">
        <v>430232</v>
      </c>
      <c r="C138" s="24" t="s">
        <v>343</v>
      </c>
      <c r="D138" s="25" t="s">
        <v>295</v>
      </c>
      <c r="E138" s="24" t="s">
        <v>296</v>
      </c>
      <c r="F138" s="26">
        <v>255</v>
      </c>
      <c r="G138" s="56">
        <v>1239.5899999999999</v>
      </c>
      <c r="H138" s="68">
        <v>316095.44999999995</v>
      </c>
      <c r="Q138" s="7"/>
      <c r="R138" s="8"/>
    </row>
    <row r="139" spans="1:18" x14ac:dyDescent="0.25">
      <c r="A139" s="29"/>
      <c r="B139" s="30"/>
      <c r="C139" s="32" t="s">
        <v>344</v>
      </c>
      <c r="D139" s="33"/>
      <c r="E139" s="33"/>
      <c r="F139" s="34">
        <v>255</v>
      </c>
      <c r="G139" s="57"/>
      <c r="H139" s="69">
        <v>316095.44999999995</v>
      </c>
      <c r="Q139" s="7"/>
      <c r="R139" s="8"/>
    </row>
    <row r="140" spans="1:18" x14ac:dyDescent="0.25">
      <c r="A140" s="22">
        <v>30</v>
      </c>
      <c r="B140" s="23">
        <v>430249</v>
      </c>
      <c r="C140" s="24" t="s">
        <v>119</v>
      </c>
      <c r="D140" s="25" t="s">
        <v>295</v>
      </c>
      <c r="E140" s="24" t="s">
        <v>296</v>
      </c>
      <c r="F140" s="26">
        <v>862</v>
      </c>
      <c r="G140" s="56">
        <v>1239.5899999999999</v>
      </c>
      <c r="H140" s="68">
        <v>1068526.5799999998</v>
      </c>
      <c r="Q140" s="7"/>
      <c r="R140" s="8"/>
    </row>
    <row r="141" spans="1:18" x14ac:dyDescent="0.25">
      <c r="A141" s="29"/>
      <c r="B141" s="30"/>
      <c r="C141" s="31"/>
      <c r="D141" s="25" t="s">
        <v>303</v>
      </c>
      <c r="E141" s="24" t="s">
        <v>304</v>
      </c>
      <c r="F141" s="26">
        <v>27</v>
      </c>
      <c r="G141" s="56">
        <v>2007.98</v>
      </c>
      <c r="H141" s="68">
        <v>54215.46</v>
      </c>
      <c r="Q141" s="7"/>
      <c r="R141" s="8"/>
    </row>
    <row r="142" spans="1:18" x14ac:dyDescent="0.25">
      <c r="A142" s="29"/>
      <c r="B142" s="30"/>
      <c r="C142" s="31"/>
      <c r="D142" s="25" t="s">
        <v>299</v>
      </c>
      <c r="E142" s="24" t="s">
        <v>300</v>
      </c>
      <c r="F142" s="26">
        <v>29</v>
      </c>
      <c r="G142" s="56">
        <v>950.44</v>
      </c>
      <c r="H142" s="68">
        <v>27562.760000000002</v>
      </c>
      <c r="Q142" s="7"/>
      <c r="R142" s="8"/>
    </row>
    <row r="143" spans="1:18" x14ac:dyDescent="0.25">
      <c r="A143" s="29"/>
      <c r="B143" s="30"/>
      <c r="C143" s="31"/>
      <c r="D143" s="25" t="s">
        <v>305</v>
      </c>
      <c r="E143" s="24" t="s">
        <v>306</v>
      </c>
      <c r="F143" s="26">
        <v>14</v>
      </c>
      <c r="G143" s="56">
        <v>590.35</v>
      </c>
      <c r="H143" s="68">
        <v>8264.9</v>
      </c>
      <c r="Q143" s="7"/>
      <c r="R143" s="8"/>
    </row>
    <row r="144" spans="1:18" x14ac:dyDescent="0.25">
      <c r="A144" s="29"/>
      <c r="B144" s="30"/>
      <c r="C144" s="31"/>
      <c r="D144" s="25" t="s">
        <v>307</v>
      </c>
      <c r="E144" s="24" t="s">
        <v>308</v>
      </c>
      <c r="F144" s="26">
        <v>63</v>
      </c>
      <c r="G144" s="56">
        <v>590.35</v>
      </c>
      <c r="H144" s="68">
        <v>37192.050000000003</v>
      </c>
      <c r="Q144" s="7"/>
      <c r="R144" s="8"/>
    </row>
    <row r="145" spans="1:18" x14ac:dyDescent="0.25">
      <c r="A145" s="29"/>
      <c r="B145" s="30"/>
      <c r="C145" s="31"/>
      <c r="D145" s="25" t="s">
        <v>309</v>
      </c>
      <c r="E145" s="24" t="s">
        <v>310</v>
      </c>
      <c r="F145" s="26">
        <v>20</v>
      </c>
      <c r="G145" s="56">
        <v>590.35</v>
      </c>
      <c r="H145" s="68">
        <v>11807</v>
      </c>
      <c r="Q145" s="7"/>
      <c r="R145" s="8"/>
    </row>
    <row r="146" spans="1:18" x14ac:dyDescent="0.25">
      <c r="A146" s="29"/>
      <c r="B146" s="30"/>
      <c r="C146" s="32" t="s">
        <v>126</v>
      </c>
      <c r="D146" s="33"/>
      <c r="E146" s="33"/>
      <c r="F146" s="34">
        <v>1015</v>
      </c>
      <c r="G146" s="57"/>
      <c r="H146" s="69">
        <v>1207568.7499999998</v>
      </c>
      <c r="Q146" s="7"/>
      <c r="R146" s="8"/>
    </row>
    <row r="147" spans="1:18" x14ac:dyDescent="0.25">
      <c r="A147" s="22">
        <v>31</v>
      </c>
      <c r="B147" s="23">
        <v>430256</v>
      </c>
      <c r="C147" s="24" t="s">
        <v>284</v>
      </c>
      <c r="D147" s="25" t="s">
        <v>295</v>
      </c>
      <c r="E147" s="24" t="s">
        <v>296</v>
      </c>
      <c r="F147" s="26">
        <v>200</v>
      </c>
      <c r="G147" s="56">
        <v>1239.5899999999999</v>
      </c>
      <c r="H147" s="68">
        <v>247917.99999999997</v>
      </c>
      <c r="Q147" s="7"/>
      <c r="R147" s="8"/>
    </row>
    <row r="148" spans="1:18" x14ac:dyDescent="0.25">
      <c r="A148" s="29"/>
      <c r="B148" s="30"/>
      <c r="C148" s="32" t="s">
        <v>285</v>
      </c>
      <c r="D148" s="33"/>
      <c r="E148" s="33"/>
      <c r="F148" s="34">
        <v>200</v>
      </c>
      <c r="G148" s="57"/>
      <c r="H148" s="69">
        <v>247917.99999999997</v>
      </c>
      <c r="Q148" s="7"/>
      <c r="R148" s="8"/>
    </row>
    <row r="149" spans="1:18" x14ac:dyDescent="0.25">
      <c r="A149" s="22">
        <v>32</v>
      </c>
      <c r="B149" s="23">
        <v>430257</v>
      </c>
      <c r="C149" s="24" t="s">
        <v>286</v>
      </c>
      <c r="D149" s="25" t="s">
        <v>295</v>
      </c>
      <c r="E149" s="24" t="s">
        <v>296</v>
      </c>
      <c r="F149" s="26">
        <v>200</v>
      </c>
      <c r="G149" s="56">
        <v>1316.89</v>
      </c>
      <c r="H149" s="68">
        <v>263378</v>
      </c>
      <c r="Q149" s="7"/>
      <c r="R149" s="8"/>
    </row>
    <row r="150" spans="1:18" x14ac:dyDescent="0.25">
      <c r="A150" s="29"/>
      <c r="B150" s="30"/>
      <c r="C150" s="31"/>
      <c r="D150" s="25" t="s">
        <v>297</v>
      </c>
      <c r="E150" s="24" t="s">
        <v>298</v>
      </c>
      <c r="F150" s="26">
        <v>56</v>
      </c>
      <c r="G150" s="56">
        <v>1331.11</v>
      </c>
      <c r="H150" s="68">
        <v>74542.159999999989</v>
      </c>
      <c r="Q150" s="7"/>
      <c r="R150" s="8"/>
    </row>
    <row r="151" spans="1:18" ht="24" x14ac:dyDescent="0.25">
      <c r="A151" s="29"/>
      <c r="B151" s="30"/>
      <c r="C151" s="31"/>
      <c r="D151" s="25" t="s">
        <v>311</v>
      </c>
      <c r="E151" s="24" t="s">
        <v>312</v>
      </c>
      <c r="F151" s="26">
        <v>15</v>
      </c>
      <c r="G151" s="56">
        <v>627.16</v>
      </c>
      <c r="H151" s="68">
        <v>9407.4</v>
      </c>
      <c r="Q151" s="7"/>
      <c r="R151" s="8"/>
    </row>
    <row r="152" spans="1:18" x14ac:dyDescent="0.25">
      <c r="A152" s="29"/>
      <c r="B152" s="30"/>
      <c r="C152" s="32" t="s">
        <v>287</v>
      </c>
      <c r="D152" s="33"/>
      <c r="E152" s="33"/>
      <c r="F152" s="34">
        <v>271</v>
      </c>
      <c r="G152" s="57"/>
      <c r="H152" s="69">
        <v>347327.56</v>
      </c>
      <c r="Q152" s="7"/>
      <c r="R152" s="8"/>
    </row>
    <row r="153" spans="1:18" x14ac:dyDescent="0.25">
      <c r="A153" s="22">
        <v>33</v>
      </c>
      <c r="B153" s="23">
        <v>430260</v>
      </c>
      <c r="C153" s="24" t="s">
        <v>127</v>
      </c>
      <c r="D153" s="25" t="s">
        <v>315</v>
      </c>
      <c r="E153" s="24" t="s">
        <v>316</v>
      </c>
      <c r="F153" s="26">
        <v>24</v>
      </c>
      <c r="G153" s="56">
        <v>994.62</v>
      </c>
      <c r="H153" s="68">
        <v>23870.880000000001</v>
      </c>
      <c r="Q153" s="7"/>
      <c r="R153" s="8"/>
    </row>
    <row r="154" spans="1:18" x14ac:dyDescent="0.25">
      <c r="A154" s="29"/>
      <c r="B154" s="30"/>
      <c r="C154" s="31"/>
      <c r="D154" s="25" t="s">
        <v>301</v>
      </c>
      <c r="E154" s="24" t="s">
        <v>302</v>
      </c>
      <c r="F154" s="26">
        <v>4</v>
      </c>
      <c r="G154" s="56">
        <v>1240.93</v>
      </c>
      <c r="H154" s="68">
        <v>4963.72</v>
      </c>
      <c r="Q154" s="7"/>
      <c r="R154" s="8"/>
    </row>
    <row r="155" spans="1:18" x14ac:dyDescent="0.25">
      <c r="A155" s="29"/>
      <c r="B155" s="30"/>
      <c r="C155" s="31"/>
      <c r="D155" s="25" t="s">
        <v>317</v>
      </c>
      <c r="E155" s="24" t="s">
        <v>318</v>
      </c>
      <c r="F155" s="26">
        <v>5</v>
      </c>
      <c r="G155" s="56">
        <v>2007.98</v>
      </c>
      <c r="H155" s="68">
        <v>10039.9</v>
      </c>
      <c r="Q155" s="7"/>
      <c r="R155" s="8"/>
    </row>
    <row r="156" spans="1:18" x14ac:dyDescent="0.25">
      <c r="A156" s="29"/>
      <c r="B156" s="30"/>
      <c r="C156" s="31"/>
      <c r="D156" s="25" t="s">
        <v>295</v>
      </c>
      <c r="E156" s="24" t="s">
        <v>296</v>
      </c>
      <c r="F156" s="26">
        <v>710</v>
      </c>
      <c r="G156" s="56">
        <v>1239.5899999999999</v>
      </c>
      <c r="H156" s="68">
        <v>880108.89999999991</v>
      </c>
      <c r="Q156" s="7"/>
      <c r="R156" s="8"/>
    </row>
    <row r="157" spans="1:18" x14ac:dyDescent="0.25">
      <c r="A157" s="29"/>
      <c r="B157" s="30"/>
      <c r="C157" s="31"/>
      <c r="D157" s="25" t="s">
        <v>297</v>
      </c>
      <c r="E157" s="24" t="s">
        <v>298</v>
      </c>
      <c r="F157" s="26">
        <v>35</v>
      </c>
      <c r="G157" s="56">
        <v>1252.98</v>
      </c>
      <c r="H157" s="68">
        <v>43854.3</v>
      </c>
      <c r="Q157" s="7"/>
      <c r="R157" s="8"/>
    </row>
    <row r="158" spans="1:18" x14ac:dyDescent="0.25">
      <c r="A158" s="29"/>
      <c r="B158" s="30"/>
      <c r="C158" s="31"/>
      <c r="D158" s="25" t="s">
        <v>303</v>
      </c>
      <c r="E158" s="24" t="s">
        <v>304</v>
      </c>
      <c r="F158" s="26">
        <v>125</v>
      </c>
      <c r="G158" s="56">
        <v>2007.98</v>
      </c>
      <c r="H158" s="68">
        <v>250997.5</v>
      </c>
      <c r="Q158" s="7"/>
      <c r="R158" s="8"/>
    </row>
    <row r="159" spans="1:18" x14ac:dyDescent="0.25">
      <c r="A159" s="29"/>
      <c r="B159" s="30"/>
      <c r="C159" s="31"/>
      <c r="D159" s="25" t="s">
        <v>299</v>
      </c>
      <c r="E159" s="24" t="s">
        <v>300</v>
      </c>
      <c r="F159" s="26">
        <v>41</v>
      </c>
      <c r="G159" s="56">
        <v>950.44</v>
      </c>
      <c r="H159" s="68">
        <v>38968.04</v>
      </c>
      <c r="Q159" s="7"/>
      <c r="R159" s="8"/>
    </row>
    <row r="160" spans="1:18" x14ac:dyDescent="0.25">
      <c r="A160" s="29"/>
      <c r="B160" s="30"/>
      <c r="C160" s="32" t="s">
        <v>130</v>
      </c>
      <c r="D160" s="33"/>
      <c r="E160" s="33"/>
      <c r="F160" s="34">
        <v>944</v>
      </c>
      <c r="G160" s="57"/>
      <c r="H160" s="69">
        <v>1252803.24</v>
      </c>
      <c r="Q160" s="7"/>
      <c r="R160" s="8"/>
    </row>
    <row r="161" spans="1:18" x14ac:dyDescent="0.25">
      <c r="A161" s="22">
        <v>34</v>
      </c>
      <c r="B161" s="23">
        <v>430273</v>
      </c>
      <c r="C161" s="24" t="s">
        <v>345</v>
      </c>
      <c r="D161" s="25" t="s">
        <v>295</v>
      </c>
      <c r="E161" s="24" t="s">
        <v>296</v>
      </c>
      <c r="F161" s="26">
        <v>119</v>
      </c>
      <c r="G161" s="56">
        <v>1316.89</v>
      </c>
      <c r="H161" s="68">
        <v>156709.91</v>
      </c>
      <c r="Q161" s="7"/>
      <c r="R161" s="8"/>
    </row>
    <row r="162" spans="1:18" x14ac:dyDescent="0.25">
      <c r="A162" s="29"/>
      <c r="B162" s="30"/>
      <c r="C162" s="31"/>
      <c r="D162" s="25" t="s">
        <v>299</v>
      </c>
      <c r="E162" s="24" t="s">
        <v>300</v>
      </c>
      <c r="F162" s="26">
        <v>12</v>
      </c>
      <c r="G162" s="56">
        <v>1009.71</v>
      </c>
      <c r="H162" s="68">
        <v>12116.52</v>
      </c>
      <c r="Q162" s="7"/>
      <c r="R162" s="8"/>
    </row>
    <row r="163" spans="1:18" x14ac:dyDescent="0.25">
      <c r="A163" s="29"/>
      <c r="B163" s="30"/>
      <c r="C163" s="31"/>
      <c r="D163" s="25" t="s">
        <v>325</v>
      </c>
      <c r="E163" s="24" t="s">
        <v>326</v>
      </c>
      <c r="F163" s="26">
        <v>45</v>
      </c>
      <c r="G163" s="56">
        <v>2232.7399999999998</v>
      </c>
      <c r="H163" s="68">
        <v>100473.29999999999</v>
      </c>
      <c r="Q163" s="7"/>
      <c r="R163" s="8"/>
    </row>
    <row r="164" spans="1:18" x14ac:dyDescent="0.25">
      <c r="A164" s="29"/>
      <c r="B164" s="30"/>
      <c r="C164" s="32" t="s">
        <v>346</v>
      </c>
      <c r="D164" s="33"/>
      <c r="E164" s="33"/>
      <c r="F164" s="34">
        <v>176</v>
      </c>
      <c r="G164" s="57"/>
      <c r="H164" s="69">
        <v>269299.73</v>
      </c>
      <c r="Q164" s="7"/>
      <c r="R164" s="8"/>
    </row>
    <row r="165" spans="1:18" x14ac:dyDescent="0.25">
      <c r="A165" s="22">
        <v>35</v>
      </c>
      <c r="B165" s="23">
        <v>430276</v>
      </c>
      <c r="C165" s="24" t="s">
        <v>288</v>
      </c>
      <c r="D165" s="25" t="s">
        <v>295</v>
      </c>
      <c r="E165" s="24" t="s">
        <v>296</v>
      </c>
      <c r="F165" s="26">
        <v>240</v>
      </c>
      <c r="G165" s="56">
        <v>1239.5899999999999</v>
      </c>
      <c r="H165" s="68">
        <v>297501.59999999998</v>
      </c>
      <c r="Q165" s="7"/>
      <c r="R165" s="8"/>
    </row>
    <row r="166" spans="1:18" x14ac:dyDescent="0.25">
      <c r="A166" s="29"/>
      <c r="B166" s="30"/>
      <c r="C166" s="31"/>
      <c r="D166" s="25" t="s">
        <v>307</v>
      </c>
      <c r="E166" s="24" t="s">
        <v>308</v>
      </c>
      <c r="F166" s="26">
        <v>8</v>
      </c>
      <c r="G166" s="56">
        <v>590.35</v>
      </c>
      <c r="H166" s="68">
        <v>4722.8</v>
      </c>
      <c r="Q166" s="7"/>
      <c r="R166" s="8"/>
    </row>
    <row r="167" spans="1:18" x14ac:dyDescent="0.25">
      <c r="A167" s="29"/>
      <c r="B167" s="30"/>
      <c r="C167" s="32" t="s">
        <v>289</v>
      </c>
      <c r="D167" s="33"/>
      <c r="E167" s="33"/>
      <c r="F167" s="34">
        <v>248</v>
      </c>
      <c r="G167" s="57"/>
      <c r="H167" s="69">
        <v>302224.39999999997</v>
      </c>
      <c r="Q167" s="7"/>
      <c r="R167" s="8"/>
    </row>
    <row r="168" spans="1:18" x14ac:dyDescent="0.25">
      <c r="A168" s="22">
        <v>36</v>
      </c>
      <c r="B168" s="23">
        <v>430285</v>
      </c>
      <c r="C168" s="24" t="s">
        <v>131</v>
      </c>
      <c r="D168" s="25" t="s">
        <v>295</v>
      </c>
      <c r="E168" s="24" t="s">
        <v>296</v>
      </c>
      <c r="F168" s="26">
        <v>670</v>
      </c>
      <c r="G168" s="56">
        <v>1239.5899999999999</v>
      </c>
      <c r="H168" s="68">
        <v>830525.29999999993</v>
      </c>
      <c r="Q168" s="7"/>
      <c r="R168" s="8"/>
    </row>
    <row r="169" spans="1:18" x14ac:dyDescent="0.25">
      <c r="A169" s="29"/>
      <c r="B169" s="30"/>
      <c r="C169" s="31"/>
      <c r="D169" s="25" t="s">
        <v>297</v>
      </c>
      <c r="E169" s="24" t="s">
        <v>298</v>
      </c>
      <c r="F169" s="26">
        <v>225</v>
      </c>
      <c r="G169" s="56">
        <v>1252.98</v>
      </c>
      <c r="H169" s="68">
        <v>281920.5</v>
      </c>
      <c r="Q169" s="7"/>
      <c r="R169" s="8"/>
    </row>
    <row r="170" spans="1:18" x14ac:dyDescent="0.25">
      <c r="A170" s="29"/>
      <c r="B170" s="30"/>
      <c r="C170" s="32" t="s">
        <v>134</v>
      </c>
      <c r="D170" s="33"/>
      <c r="E170" s="33"/>
      <c r="F170" s="34">
        <v>895</v>
      </c>
      <c r="G170" s="57"/>
      <c r="H170" s="69">
        <v>1112445.7999999998</v>
      </c>
      <c r="Q170" s="7"/>
      <c r="R170" s="8"/>
    </row>
    <row r="171" spans="1:18" x14ac:dyDescent="0.25">
      <c r="A171" s="22">
        <v>37</v>
      </c>
      <c r="B171" s="23">
        <v>430324</v>
      </c>
      <c r="C171" s="24" t="s">
        <v>137</v>
      </c>
      <c r="D171" s="25" t="s">
        <v>301</v>
      </c>
      <c r="E171" s="24" t="s">
        <v>302</v>
      </c>
      <c r="F171" s="26">
        <v>4</v>
      </c>
      <c r="G171" s="56">
        <v>1240.93</v>
      </c>
      <c r="H171" s="68">
        <v>4963.72</v>
      </c>
      <c r="Q171" s="7"/>
      <c r="R171" s="8"/>
    </row>
    <row r="172" spans="1:18" x14ac:dyDescent="0.25">
      <c r="A172" s="29"/>
      <c r="B172" s="30"/>
      <c r="C172" s="31"/>
      <c r="D172" s="25" t="s">
        <v>295</v>
      </c>
      <c r="E172" s="24" t="s">
        <v>296</v>
      </c>
      <c r="F172" s="26">
        <v>2275</v>
      </c>
      <c r="G172" s="56">
        <v>1239.5899999999999</v>
      </c>
      <c r="H172" s="68">
        <v>2820067.25</v>
      </c>
      <c r="Q172" s="7"/>
      <c r="R172" s="8"/>
    </row>
    <row r="173" spans="1:18" x14ac:dyDescent="0.25">
      <c r="A173" s="29"/>
      <c r="B173" s="30"/>
      <c r="C173" s="31"/>
      <c r="D173" s="25" t="s">
        <v>297</v>
      </c>
      <c r="E173" s="24" t="s">
        <v>298</v>
      </c>
      <c r="F173" s="26">
        <v>540</v>
      </c>
      <c r="G173" s="56">
        <v>1252.98</v>
      </c>
      <c r="H173" s="68">
        <v>676609.2</v>
      </c>
      <c r="Q173" s="7"/>
      <c r="R173" s="8"/>
    </row>
    <row r="174" spans="1:18" x14ac:dyDescent="0.25">
      <c r="A174" s="29"/>
      <c r="B174" s="30"/>
      <c r="C174" s="31"/>
      <c r="D174" s="25" t="s">
        <v>299</v>
      </c>
      <c r="E174" s="24" t="s">
        <v>300</v>
      </c>
      <c r="F174" s="26">
        <v>29</v>
      </c>
      <c r="G174" s="56">
        <v>950.44</v>
      </c>
      <c r="H174" s="68">
        <v>27562.760000000002</v>
      </c>
      <c r="Q174" s="7"/>
      <c r="R174" s="8"/>
    </row>
    <row r="175" spans="1:18" x14ac:dyDescent="0.25">
      <c r="A175" s="29"/>
      <c r="B175" s="30"/>
      <c r="C175" s="32" t="s">
        <v>144</v>
      </c>
      <c r="D175" s="33"/>
      <c r="E175" s="33"/>
      <c r="F175" s="34">
        <v>2848</v>
      </c>
      <c r="G175" s="57"/>
      <c r="H175" s="69">
        <v>3529202.9299999997</v>
      </c>
      <c r="Q175" s="7"/>
      <c r="R175" s="8"/>
    </row>
    <row r="176" spans="1:18" x14ac:dyDescent="0.25">
      <c r="A176" s="22">
        <v>38</v>
      </c>
      <c r="B176" s="23">
        <v>430325</v>
      </c>
      <c r="C176" s="24" t="s">
        <v>145</v>
      </c>
      <c r="D176" s="25" t="s">
        <v>295</v>
      </c>
      <c r="E176" s="24" t="s">
        <v>296</v>
      </c>
      <c r="F176" s="26">
        <v>1035</v>
      </c>
      <c r="G176" s="56">
        <v>1316.89</v>
      </c>
      <c r="H176" s="68">
        <v>1362981.1500000001</v>
      </c>
      <c r="Q176" s="7"/>
      <c r="R176" s="8"/>
    </row>
    <row r="177" spans="1:18" x14ac:dyDescent="0.25">
      <c r="A177" s="29"/>
      <c r="B177" s="30"/>
      <c r="C177" s="31"/>
      <c r="D177" s="25" t="s">
        <v>297</v>
      </c>
      <c r="E177" s="24" t="s">
        <v>298</v>
      </c>
      <c r="F177" s="26">
        <v>213</v>
      </c>
      <c r="G177" s="56">
        <v>1331.11</v>
      </c>
      <c r="H177" s="68">
        <v>283526.43</v>
      </c>
      <c r="Q177" s="7"/>
      <c r="R177" s="8"/>
    </row>
    <row r="178" spans="1:18" x14ac:dyDescent="0.25">
      <c r="A178" s="29"/>
      <c r="B178" s="30"/>
      <c r="C178" s="31"/>
      <c r="D178" s="25" t="s">
        <v>299</v>
      </c>
      <c r="E178" s="24" t="s">
        <v>300</v>
      </c>
      <c r="F178" s="26">
        <v>137</v>
      </c>
      <c r="G178" s="56">
        <v>1009.71</v>
      </c>
      <c r="H178" s="68">
        <v>138330.27000000002</v>
      </c>
      <c r="Q178" s="7"/>
      <c r="R178" s="8"/>
    </row>
    <row r="179" spans="1:18" x14ac:dyDescent="0.25">
      <c r="A179" s="29"/>
      <c r="B179" s="30"/>
      <c r="C179" s="32" t="s">
        <v>146</v>
      </c>
      <c r="D179" s="33"/>
      <c r="E179" s="33"/>
      <c r="F179" s="34">
        <v>1385</v>
      </c>
      <c r="G179" s="57"/>
      <c r="H179" s="69">
        <v>1784837.85</v>
      </c>
      <c r="Q179" s="7"/>
      <c r="R179" s="8"/>
    </row>
    <row r="180" spans="1:18" x14ac:dyDescent="0.25">
      <c r="A180" s="22">
        <v>39</v>
      </c>
      <c r="B180" s="23">
        <v>430328</v>
      </c>
      <c r="C180" s="24" t="s">
        <v>147</v>
      </c>
      <c r="D180" s="25" t="s">
        <v>295</v>
      </c>
      <c r="E180" s="24" t="s">
        <v>296</v>
      </c>
      <c r="F180" s="26">
        <v>60</v>
      </c>
      <c r="G180" s="56">
        <v>1316.89</v>
      </c>
      <c r="H180" s="68">
        <v>79013.400000000009</v>
      </c>
      <c r="Q180" s="7"/>
      <c r="R180" s="8"/>
    </row>
    <row r="181" spans="1:18" x14ac:dyDescent="0.25">
      <c r="A181" s="29"/>
      <c r="B181" s="30"/>
      <c r="C181" s="31"/>
      <c r="D181" s="25" t="s">
        <v>303</v>
      </c>
      <c r="E181" s="24" t="s">
        <v>304</v>
      </c>
      <c r="F181" s="26">
        <v>16</v>
      </c>
      <c r="G181" s="56">
        <v>2133.19</v>
      </c>
      <c r="H181" s="68">
        <v>34131.040000000001</v>
      </c>
      <c r="Q181" s="7"/>
      <c r="R181" s="8"/>
    </row>
    <row r="182" spans="1:18" x14ac:dyDescent="0.25">
      <c r="A182" s="29"/>
      <c r="B182" s="30"/>
      <c r="C182" s="32" t="s">
        <v>148</v>
      </c>
      <c r="D182" s="33"/>
      <c r="E182" s="33"/>
      <c r="F182" s="34">
        <v>76</v>
      </c>
      <c r="G182" s="57"/>
      <c r="H182" s="69">
        <v>113144.44</v>
      </c>
      <c r="Q182" s="7"/>
      <c r="R182" s="8"/>
    </row>
    <row r="183" spans="1:18" x14ac:dyDescent="0.25">
      <c r="A183" s="22">
        <v>40</v>
      </c>
      <c r="B183" s="23">
        <v>430331</v>
      </c>
      <c r="C183" s="24" t="s">
        <v>149</v>
      </c>
      <c r="D183" s="25" t="s">
        <v>295</v>
      </c>
      <c r="E183" s="24" t="s">
        <v>296</v>
      </c>
      <c r="F183" s="26">
        <v>750</v>
      </c>
      <c r="G183" s="56">
        <v>1239.5899999999999</v>
      </c>
      <c r="H183" s="68">
        <v>929692.49999999988</v>
      </c>
      <c r="Q183" s="7"/>
      <c r="R183" s="8"/>
    </row>
    <row r="184" spans="1:18" x14ac:dyDescent="0.25">
      <c r="A184" s="29"/>
      <c r="B184" s="30"/>
      <c r="C184" s="31"/>
      <c r="D184" s="25" t="s">
        <v>297</v>
      </c>
      <c r="E184" s="24" t="s">
        <v>298</v>
      </c>
      <c r="F184" s="26">
        <v>162</v>
      </c>
      <c r="G184" s="56">
        <v>1252.98</v>
      </c>
      <c r="H184" s="68">
        <v>202982.76</v>
      </c>
      <c r="Q184" s="7"/>
      <c r="R184" s="8"/>
    </row>
    <row r="185" spans="1:18" x14ac:dyDescent="0.25">
      <c r="A185" s="29"/>
      <c r="B185" s="30"/>
      <c r="C185" s="31"/>
      <c r="D185" s="25" t="s">
        <v>299</v>
      </c>
      <c r="E185" s="24" t="s">
        <v>300</v>
      </c>
      <c r="F185" s="26">
        <v>75</v>
      </c>
      <c r="G185" s="56">
        <v>950.44</v>
      </c>
      <c r="H185" s="68">
        <v>71283</v>
      </c>
      <c r="Q185" s="7"/>
      <c r="R185" s="8"/>
    </row>
    <row r="186" spans="1:18" x14ac:dyDescent="0.25">
      <c r="A186" s="29"/>
      <c r="B186" s="30"/>
      <c r="C186" s="32" t="s">
        <v>150</v>
      </c>
      <c r="D186" s="33"/>
      <c r="E186" s="33"/>
      <c r="F186" s="34">
        <v>987</v>
      </c>
      <c r="G186" s="57"/>
      <c r="H186" s="69">
        <v>1203958.2599999998</v>
      </c>
      <c r="Q186" s="7"/>
      <c r="R186" s="8"/>
    </row>
    <row r="187" spans="1:18" x14ac:dyDescent="0.25">
      <c r="A187" s="22">
        <v>41</v>
      </c>
      <c r="B187" s="23">
        <v>430333</v>
      </c>
      <c r="C187" s="24" t="s">
        <v>151</v>
      </c>
      <c r="D187" s="25" t="s">
        <v>295</v>
      </c>
      <c r="E187" s="24" t="s">
        <v>296</v>
      </c>
      <c r="F187" s="26">
        <v>5495</v>
      </c>
      <c r="G187" s="56">
        <v>1316.89</v>
      </c>
      <c r="H187" s="68">
        <v>7236310.5500000007</v>
      </c>
      <c r="Q187" s="7"/>
      <c r="R187" s="8"/>
    </row>
    <row r="188" spans="1:18" x14ac:dyDescent="0.25">
      <c r="A188" s="29"/>
      <c r="B188" s="30"/>
      <c r="C188" s="31"/>
      <c r="D188" s="25" t="s">
        <v>297</v>
      </c>
      <c r="E188" s="24" t="s">
        <v>298</v>
      </c>
      <c r="F188" s="26">
        <v>5</v>
      </c>
      <c r="G188" s="56">
        <v>1331.11</v>
      </c>
      <c r="H188" s="68">
        <v>6655.5499999999993</v>
      </c>
      <c r="Q188" s="7"/>
      <c r="R188" s="8"/>
    </row>
    <row r="189" spans="1:18" x14ac:dyDescent="0.25">
      <c r="A189" s="29"/>
      <c r="B189" s="30"/>
      <c r="C189" s="31"/>
      <c r="D189" s="25" t="s">
        <v>303</v>
      </c>
      <c r="E189" s="24" t="s">
        <v>304</v>
      </c>
      <c r="F189" s="26">
        <v>909</v>
      </c>
      <c r="G189" s="56">
        <v>2133.19</v>
      </c>
      <c r="H189" s="68">
        <v>1939069.71</v>
      </c>
      <c r="Q189" s="7"/>
      <c r="R189" s="8"/>
    </row>
    <row r="190" spans="1:18" x14ac:dyDescent="0.25">
      <c r="A190" s="29"/>
      <c r="B190" s="30"/>
      <c r="C190" s="31"/>
      <c r="D190" s="25" t="s">
        <v>299</v>
      </c>
      <c r="E190" s="24" t="s">
        <v>300</v>
      </c>
      <c r="F190" s="26">
        <v>2062</v>
      </c>
      <c r="G190" s="56">
        <v>1009.71</v>
      </c>
      <c r="H190" s="68">
        <v>2082022.02</v>
      </c>
      <c r="Q190" s="7"/>
      <c r="R190" s="8"/>
    </row>
    <row r="191" spans="1:18" ht="24" x14ac:dyDescent="0.25">
      <c r="A191" s="29"/>
      <c r="B191" s="30"/>
      <c r="C191" s="31"/>
      <c r="D191" s="25" t="s">
        <v>327</v>
      </c>
      <c r="E191" s="24" t="s">
        <v>328</v>
      </c>
      <c r="F191" s="26">
        <v>3</v>
      </c>
      <c r="G191" s="56">
        <v>1207.3800000000001</v>
      </c>
      <c r="H191" s="68">
        <v>3622.1400000000003</v>
      </c>
      <c r="Q191" s="7"/>
      <c r="R191" s="8"/>
    </row>
    <row r="192" spans="1:18" x14ac:dyDescent="0.25">
      <c r="A192" s="29"/>
      <c r="B192" s="30"/>
      <c r="C192" s="31"/>
      <c r="D192" s="25" t="s">
        <v>305</v>
      </c>
      <c r="E192" s="24" t="s">
        <v>306</v>
      </c>
      <c r="F192" s="26">
        <v>20</v>
      </c>
      <c r="G192" s="56">
        <v>627.16</v>
      </c>
      <c r="H192" s="68">
        <v>12543.199999999999</v>
      </c>
      <c r="Q192" s="7"/>
      <c r="R192" s="8"/>
    </row>
    <row r="193" spans="1:18" x14ac:dyDescent="0.25">
      <c r="A193" s="29"/>
      <c r="B193" s="30"/>
      <c r="C193" s="31"/>
      <c r="D193" s="25" t="s">
        <v>307</v>
      </c>
      <c r="E193" s="24" t="s">
        <v>308</v>
      </c>
      <c r="F193" s="26">
        <v>99</v>
      </c>
      <c r="G193" s="56">
        <v>627.16</v>
      </c>
      <c r="H193" s="68">
        <v>62088.84</v>
      </c>
      <c r="Q193" s="7"/>
      <c r="R193" s="8"/>
    </row>
    <row r="194" spans="1:18" ht="24" x14ac:dyDescent="0.25">
      <c r="A194" s="29"/>
      <c r="B194" s="30"/>
      <c r="C194" s="31"/>
      <c r="D194" s="25" t="s">
        <v>329</v>
      </c>
      <c r="E194" s="24" t="s">
        <v>330</v>
      </c>
      <c r="F194" s="26">
        <v>4</v>
      </c>
      <c r="G194" s="56">
        <v>1651.09</v>
      </c>
      <c r="H194" s="68">
        <v>6604.36</v>
      </c>
      <c r="Q194" s="7"/>
      <c r="R194" s="8"/>
    </row>
    <row r="195" spans="1:18" x14ac:dyDescent="0.25">
      <c r="A195" s="29"/>
      <c r="B195" s="30"/>
      <c r="C195" s="31"/>
      <c r="D195" s="25" t="s">
        <v>309</v>
      </c>
      <c r="E195" s="24" t="s">
        <v>310</v>
      </c>
      <c r="F195" s="26">
        <v>129</v>
      </c>
      <c r="G195" s="56">
        <v>627.16</v>
      </c>
      <c r="H195" s="68">
        <v>80903.64</v>
      </c>
      <c r="Q195" s="7"/>
      <c r="R195" s="8"/>
    </row>
    <row r="196" spans="1:18" ht="24" x14ac:dyDescent="0.25">
      <c r="A196" s="29"/>
      <c r="B196" s="30"/>
      <c r="C196" s="31"/>
      <c r="D196" s="25" t="s">
        <v>311</v>
      </c>
      <c r="E196" s="24" t="s">
        <v>312</v>
      </c>
      <c r="F196" s="26">
        <v>45</v>
      </c>
      <c r="G196" s="56">
        <v>627.16</v>
      </c>
      <c r="H196" s="68">
        <v>28222.199999999997</v>
      </c>
      <c r="Q196" s="7"/>
      <c r="R196" s="8"/>
    </row>
    <row r="197" spans="1:18" x14ac:dyDescent="0.25">
      <c r="A197" s="29"/>
      <c r="B197" s="30"/>
      <c r="C197" s="32" t="s">
        <v>152</v>
      </c>
      <c r="D197" s="33"/>
      <c r="E197" s="33"/>
      <c r="F197" s="34">
        <v>8771</v>
      </c>
      <c r="G197" s="57"/>
      <c r="H197" s="69">
        <v>11458042.209999999</v>
      </c>
      <c r="Q197" s="7"/>
      <c r="R197" s="8"/>
    </row>
    <row r="198" spans="1:18" x14ac:dyDescent="0.25">
      <c r="A198" s="22">
        <v>42</v>
      </c>
      <c r="B198" s="23">
        <v>430334</v>
      </c>
      <c r="C198" s="24" t="s">
        <v>153</v>
      </c>
      <c r="D198" s="25" t="s">
        <v>295</v>
      </c>
      <c r="E198" s="24" t="s">
        <v>296</v>
      </c>
      <c r="F198" s="26">
        <v>1718</v>
      </c>
      <c r="G198" s="56">
        <v>1316.89</v>
      </c>
      <c r="H198" s="68">
        <v>2262417.02</v>
      </c>
      <c r="Q198" s="7"/>
      <c r="R198" s="8"/>
    </row>
    <row r="199" spans="1:18" x14ac:dyDescent="0.25">
      <c r="A199" s="29"/>
      <c r="B199" s="30"/>
      <c r="C199" s="31"/>
      <c r="D199" s="25" t="s">
        <v>299</v>
      </c>
      <c r="E199" s="24" t="s">
        <v>300</v>
      </c>
      <c r="F199" s="26">
        <v>10</v>
      </c>
      <c r="G199" s="56">
        <v>1009.71</v>
      </c>
      <c r="H199" s="68">
        <v>10097.1</v>
      </c>
      <c r="Q199" s="7"/>
      <c r="R199" s="8"/>
    </row>
    <row r="200" spans="1:18" x14ac:dyDescent="0.25">
      <c r="A200" s="29"/>
      <c r="B200" s="30"/>
      <c r="C200" s="32" t="s">
        <v>154</v>
      </c>
      <c r="D200" s="33"/>
      <c r="E200" s="33"/>
      <c r="F200" s="34">
        <v>1728</v>
      </c>
      <c r="G200" s="57"/>
      <c r="H200" s="69">
        <v>2272514.12</v>
      </c>
      <c r="Q200" s="7"/>
      <c r="R200" s="8"/>
    </row>
    <row r="201" spans="1:18" x14ac:dyDescent="0.25">
      <c r="A201" s="22">
        <v>43</v>
      </c>
      <c r="B201" s="23">
        <v>430350</v>
      </c>
      <c r="C201" s="24" t="s">
        <v>157</v>
      </c>
      <c r="D201" s="25" t="s">
        <v>295</v>
      </c>
      <c r="E201" s="24" t="s">
        <v>296</v>
      </c>
      <c r="F201" s="26">
        <v>1097</v>
      </c>
      <c r="G201" s="56">
        <v>1316.89</v>
      </c>
      <c r="H201" s="68">
        <v>1444628.33</v>
      </c>
      <c r="Q201" s="7"/>
      <c r="R201" s="8"/>
    </row>
    <row r="202" spans="1:18" x14ac:dyDescent="0.25">
      <c r="A202" s="29"/>
      <c r="B202" s="30"/>
      <c r="C202" s="31"/>
      <c r="D202" s="25" t="s">
        <v>297</v>
      </c>
      <c r="E202" s="24" t="s">
        <v>298</v>
      </c>
      <c r="F202" s="26">
        <v>138</v>
      </c>
      <c r="G202" s="56">
        <v>1331.11</v>
      </c>
      <c r="H202" s="68">
        <v>183693.18</v>
      </c>
      <c r="Q202" s="7"/>
      <c r="R202" s="8"/>
    </row>
    <row r="203" spans="1:18" x14ac:dyDescent="0.25">
      <c r="A203" s="29"/>
      <c r="B203" s="30"/>
      <c r="C203" s="31"/>
      <c r="D203" s="25" t="s">
        <v>299</v>
      </c>
      <c r="E203" s="24" t="s">
        <v>300</v>
      </c>
      <c r="F203" s="26">
        <v>1</v>
      </c>
      <c r="G203" s="56">
        <v>1009.71</v>
      </c>
      <c r="H203" s="68">
        <v>1009.71</v>
      </c>
      <c r="Q203" s="7"/>
      <c r="R203" s="8"/>
    </row>
    <row r="204" spans="1:18" x14ac:dyDescent="0.25">
      <c r="A204" s="29"/>
      <c r="B204" s="30"/>
      <c r="C204" s="31"/>
      <c r="D204" s="25" t="s">
        <v>307</v>
      </c>
      <c r="E204" s="24" t="s">
        <v>308</v>
      </c>
      <c r="F204" s="26">
        <v>3</v>
      </c>
      <c r="G204" s="56">
        <v>627.16</v>
      </c>
      <c r="H204" s="68">
        <v>1881.48</v>
      </c>
      <c r="Q204" s="7"/>
      <c r="R204" s="8"/>
    </row>
    <row r="205" spans="1:18" x14ac:dyDescent="0.25">
      <c r="A205" s="29"/>
      <c r="B205" s="30"/>
      <c r="C205" s="32" t="s">
        <v>158</v>
      </c>
      <c r="D205" s="33"/>
      <c r="E205" s="33"/>
      <c r="F205" s="34">
        <v>1239</v>
      </c>
      <c r="G205" s="57"/>
      <c r="H205" s="69">
        <v>1631212.7</v>
      </c>
      <c r="Q205" s="7"/>
      <c r="R205" s="8"/>
    </row>
    <row r="206" spans="1:18" x14ac:dyDescent="0.25">
      <c r="A206" s="22">
        <v>44</v>
      </c>
      <c r="B206" s="23">
        <v>430351</v>
      </c>
      <c r="C206" s="24" t="s">
        <v>347</v>
      </c>
      <c r="D206" s="25" t="s">
        <v>295</v>
      </c>
      <c r="E206" s="24" t="s">
        <v>296</v>
      </c>
      <c r="F206" s="26">
        <v>296</v>
      </c>
      <c r="G206" s="56">
        <v>1316.89</v>
      </c>
      <c r="H206" s="68">
        <v>389799.44</v>
      </c>
      <c r="Q206" s="7"/>
      <c r="R206" s="8"/>
    </row>
    <row r="207" spans="1:18" x14ac:dyDescent="0.25">
      <c r="A207" s="29"/>
      <c r="B207" s="30"/>
      <c r="C207" s="32" t="s">
        <v>348</v>
      </c>
      <c r="D207" s="33"/>
      <c r="E207" s="33"/>
      <c r="F207" s="34">
        <v>296</v>
      </c>
      <c r="G207" s="57"/>
      <c r="H207" s="69">
        <v>389799.44</v>
      </c>
      <c r="Q207" s="7"/>
      <c r="R207" s="8"/>
    </row>
    <row r="208" spans="1:18" x14ac:dyDescent="0.25">
      <c r="A208" s="22">
        <v>45</v>
      </c>
      <c r="B208" s="23">
        <v>430367</v>
      </c>
      <c r="C208" s="24" t="s">
        <v>290</v>
      </c>
      <c r="D208" s="25" t="s">
        <v>295</v>
      </c>
      <c r="E208" s="24" t="s">
        <v>296</v>
      </c>
      <c r="F208" s="26">
        <v>410</v>
      </c>
      <c r="G208" s="56">
        <v>1316.89</v>
      </c>
      <c r="H208" s="68">
        <v>539924.9</v>
      </c>
      <c r="Q208" s="7"/>
      <c r="R208" s="8"/>
    </row>
    <row r="209" spans="1:18" x14ac:dyDescent="0.25">
      <c r="A209" s="29"/>
      <c r="B209" s="30"/>
      <c r="C209" s="31"/>
      <c r="D209" s="25" t="s">
        <v>297</v>
      </c>
      <c r="E209" s="24" t="s">
        <v>298</v>
      </c>
      <c r="F209" s="26">
        <v>40</v>
      </c>
      <c r="G209" s="56">
        <v>1331.11</v>
      </c>
      <c r="H209" s="68">
        <v>53244.399999999994</v>
      </c>
      <c r="Q209" s="7"/>
      <c r="R209" s="8"/>
    </row>
    <row r="210" spans="1:18" x14ac:dyDescent="0.25">
      <c r="A210" s="29"/>
      <c r="B210" s="30"/>
      <c r="C210" s="31"/>
      <c r="D210" s="25" t="s">
        <v>299</v>
      </c>
      <c r="E210" s="24" t="s">
        <v>300</v>
      </c>
      <c r="F210" s="26">
        <v>7</v>
      </c>
      <c r="G210" s="56">
        <v>1009.71</v>
      </c>
      <c r="H210" s="68">
        <v>7067.97</v>
      </c>
      <c r="Q210" s="7"/>
      <c r="R210" s="8"/>
    </row>
    <row r="211" spans="1:18" x14ac:dyDescent="0.25">
      <c r="A211" s="29"/>
      <c r="B211" s="30"/>
      <c r="C211" s="32" t="s">
        <v>291</v>
      </c>
      <c r="D211" s="33"/>
      <c r="E211" s="33"/>
      <c r="F211" s="34">
        <v>457</v>
      </c>
      <c r="G211" s="57"/>
      <c r="H211" s="69">
        <v>600237.27</v>
      </c>
      <c r="Q211" s="7"/>
      <c r="R211" s="8"/>
    </row>
    <row r="212" spans="1:18" x14ac:dyDescent="0.25">
      <c r="A212" s="22">
        <v>46</v>
      </c>
      <c r="B212" s="23">
        <v>430386</v>
      </c>
      <c r="C212" s="24" t="s">
        <v>161</v>
      </c>
      <c r="D212" s="25" t="s">
        <v>295</v>
      </c>
      <c r="E212" s="24" t="s">
        <v>296</v>
      </c>
      <c r="F212" s="26">
        <v>1868</v>
      </c>
      <c r="G212" s="56">
        <v>1316.89</v>
      </c>
      <c r="H212" s="68">
        <v>2459950.52</v>
      </c>
      <c r="Q212" s="7"/>
      <c r="R212" s="8"/>
    </row>
    <row r="213" spans="1:18" x14ac:dyDescent="0.25">
      <c r="A213" s="29"/>
      <c r="B213" s="30"/>
      <c r="C213" s="31"/>
      <c r="D213" s="25" t="s">
        <v>297</v>
      </c>
      <c r="E213" s="24" t="s">
        <v>298</v>
      </c>
      <c r="F213" s="26">
        <v>212</v>
      </c>
      <c r="G213" s="56">
        <v>1331.11</v>
      </c>
      <c r="H213" s="68">
        <v>282195.32</v>
      </c>
      <c r="Q213" s="7"/>
      <c r="R213" s="8"/>
    </row>
    <row r="214" spans="1:18" x14ac:dyDescent="0.25">
      <c r="A214" s="29"/>
      <c r="B214" s="30"/>
      <c r="C214" s="31"/>
      <c r="D214" s="25" t="s">
        <v>303</v>
      </c>
      <c r="E214" s="24" t="s">
        <v>304</v>
      </c>
      <c r="F214" s="26">
        <v>5</v>
      </c>
      <c r="G214" s="56">
        <v>2133.19</v>
      </c>
      <c r="H214" s="68">
        <v>10665.95</v>
      </c>
      <c r="Q214" s="7"/>
      <c r="R214" s="8"/>
    </row>
    <row r="215" spans="1:18" x14ac:dyDescent="0.25">
      <c r="A215" s="29"/>
      <c r="B215" s="30"/>
      <c r="C215" s="31"/>
      <c r="D215" s="25" t="s">
        <v>299</v>
      </c>
      <c r="E215" s="24" t="s">
        <v>300</v>
      </c>
      <c r="F215" s="26">
        <v>1120</v>
      </c>
      <c r="G215" s="56">
        <v>1009.71</v>
      </c>
      <c r="H215" s="68">
        <v>1130875.2</v>
      </c>
      <c r="Q215" s="7"/>
      <c r="R215" s="8"/>
    </row>
    <row r="216" spans="1:18" x14ac:dyDescent="0.25">
      <c r="A216" s="29"/>
      <c r="B216" s="30"/>
      <c r="C216" s="31"/>
      <c r="D216" s="25" t="s">
        <v>307</v>
      </c>
      <c r="E216" s="24" t="s">
        <v>308</v>
      </c>
      <c r="F216" s="26">
        <v>2</v>
      </c>
      <c r="G216" s="56">
        <v>627.16</v>
      </c>
      <c r="H216" s="68">
        <v>1254.32</v>
      </c>
      <c r="Q216" s="7"/>
      <c r="R216" s="8"/>
    </row>
    <row r="217" spans="1:18" ht="24" x14ac:dyDescent="0.25">
      <c r="A217" s="29"/>
      <c r="B217" s="30"/>
      <c r="C217" s="31"/>
      <c r="D217" s="25" t="s">
        <v>311</v>
      </c>
      <c r="E217" s="24" t="s">
        <v>312</v>
      </c>
      <c r="F217" s="26">
        <v>3</v>
      </c>
      <c r="G217" s="56">
        <v>627.16</v>
      </c>
      <c r="H217" s="68">
        <v>1881.48</v>
      </c>
      <c r="Q217" s="7"/>
      <c r="R217" s="8"/>
    </row>
    <row r="218" spans="1:18" ht="24" x14ac:dyDescent="0.25">
      <c r="A218" s="29"/>
      <c r="B218" s="30"/>
      <c r="C218" s="31"/>
      <c r="D218" s="25" t="s">
        <v>331</v>
      </c>
      <c r="E218" s="24" t="s">
        <v>332</v>
      </c>
      <c r="F218" s="26">
        <v>178</v>
      </c>
      <c r="G218" s="56">
        <v>2041.02</v>
      </c>
      <c r="H218" s="68">
        <v>363301.56</v>
      </c>
      <c r="Q218" s="7"/>
      <c r="R218" s="8"/>
    </row>
    <row r="219" spans="1:18" ht="24" x14ac:dyDescent="0.25">
      <c r="A219" s="29"/>
      <c r="B219" s="30"/>
      <c r="C219" s="31"/>
      <c r="D219" s="25" t="s">
        <v>333</v>
      </c>
      <c r="E219" s="24" t="s">
        <v>334</v>
      </c>
      <c r="F219" s="26">
        <v>290</v>
      </c>
      <c r="G219" s="56">
        <v>2857.32</v>
      </c>
      <c r="H219" s="68">
        <v>828622.8</v>
      </c>
      <c r="Q219" s="7"/>
      <c r="R219" s="8"/>
    </row>
    <row r="220" spans="1:18" ht="24" x14ac:dyDescent="0.25">
      <c r="A220" s="29"/>
      <c r="B220" s="30"/>
      <c r="C220" s="31"/>
      <c r="D220" s="25" t="s">
        <v>349</v>
      </c>
      <c r="E220" s="24" t="s">
        <v>350</v>
      </c>
      <c r="F220" s="26">
        <v>22</v>
      </c>
      <c r="G220" s="56">
        <v>2668.17</v>
      </c>
      <c r="H220" s="68">
        <v>58699.740000000005</v>
      </c>
      <c r="Q220" s="7"/>
      <c r="R220" s="8"/>
    </row>
    <row r="221" spans="1:18" x14ac:dyDescent="0.25">
      <c r="A221" s="29"/>
      <c r="B221" s="30"/>
      <c r="C221" s="31"/>
      <c r="D221" s="25" t="s">
        <v>351</v>
      </c>
      <c r="E221" s="24" t="s">
        <v>352</v>
      </c>
      <c r="F221" s="26">
        <v>110</v>
      </c>
      <c r="G221" s="56">
        <v>1944.05</v>
      </c>
      <c r="H221" s="68">
        <v>213845.5</v>
      </c>
      <c r="Q221" s="7"/>
      <c r="R221" s="8"/>
    </row>
    <row r="222" spans="1:18" x14ac:dyDescent="0.25">
      <c r="A222" s="29"/>
      <c r="B222" s="30"/>
      <c r="C222" s="31"/>
      <c r="D222" s="25" t="s">
        <v>353</v>
      </c>
      <c r="E222" s="24" t="s">
        <v>354</v>
      </c>
      <c r="F222" s="26">
        <v>41</v>
      </c>
      <c r="G222" s="56">
        <v>2760.35</v>
      </c>
      <c r="H222" s="68">
        <v>113174.34999999999</v>
      </c>
      <c r="Q222" s="7"/>
      <c r="R222" s="8"/>
    </row>
    <row r="223" spans="1:18" x14ac:dyDescent="0.25">
      <c r="A223" s="29"/>
      <c r="B223" s="30"/>
      <c r="C223" s="31"/>
      <c r="D223" s="25" t="s">
        <v>355</v>
      </c>
      <c r="E223" s="24" t="s">
        <v>356</v>
      </c>
      <c r="F223" s="26">
        <v>11</v>
      </c>
      <c r="G223" s="56">
        <v>2579.7800000000002</v>
      </c>
      <c r="H223" s="68">
        <v>28377.58</v>
      </c>
      <c r="Q223" s="7"/>
      <c r="R223" s="8"/>
    </row>
    <row r="224" spans="1:18" ht="24" x14ac:dyDescent="0.25">
      <c r="A224" s="29"/>
      <c r="B224" s="30"/>
      <c r="C224" s="31"/>
      <c r="D224" s="25" t="s">
        <v>357</v>
      </c>
      <c r="E224" s="24" t="s">
        <v>358</v>
      </c>
      <c r="F224" s="26">
        <v>128</v>
      </c>
      <c r="G224" s="56">
        <v>3484.47</v>
      </c>
      <c r="H224" s="68">
        <v>446012.15999999997</v>
      </c>
      <c r="Q224" s="7"/>
      <c r="R224" s="8"/>
    </row>
    <row r="225" spans="1:18" ht="24" x14ac:dyDescent="0.25">
      <c r="A225" s="29"/>
      <c r="B225" s="30"/>
      <c r="C225" s="31"/>
      <c r="D225" s="25" t="s">
        <v>359</v>
      </c>
      <c r="E225" s="24" t="s">
        <v>360</v>
      </c>
      <c r="F225" s="26">
        <v>84</v>
      </c>
      <c r="G225" s="56">
        <v>3303.91</v>
      </c>
      <c r="H225" s="68">
        <v>277528.44</v>
      </c>
      <c r="Q225" s="7"/>
      <c r="R225" s="8"/>
    </row>
    <row r="226" spans="1:18" x14ac:dyDescent="0.25">
      <c r="A226" s="29"/>
      <c r="B226" s="30"/>
      <c r="C226" s="32" t="s">
        <v>162</v>
      </c>
      <c r="D226" s="33"/>
      <c r="E226" s="33"/>
      <c r="F226" s="34">
        <v>4074</v>
      </c>
      <c r="G226" s="57"/>
      <c r="H226" s="69">
        <v>6216384.9199999999</v>
      </c>
      <c r="Q226" s="7"/>
      <c r="R226" s="8"/>
    </row>
    <row r="227" spans="1:18" x14ac:dyDescent="0.25">
      <c r="A227" s="36" t="s">
        <v>361</v>
      </c>
      <c r="B227" s="84"/>
      <c r="C227" s="84"/>
      <c r="D227" s="84"/>
      <c r="E227" s="84"/>
      <c r="F227" s="85">
        <v>47615</v>
      </c>
      <c r="G227" s="86"/>
      <c r="H227" s="87">
        <v>64834230.43999999</v>
      </c>
      <c r="N227" s="7"/>
      <c r="P227" s="8"/>
      <c r="Q227" s="7"/>
      <c r="R227" s="8"/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КТ 2025</vt:lpstr>
      <vt:lpstr>МРТ 2025</vt:lpstr>
      <vt:lpstr>УЗИ 2025</vt:lpstr>
      <vt:lpstr>Эндоскопия 2025</vt:lpstr>
      <vt:lpstr>'КТ 2025'!Заголовки_для_печати</vt:lpstr>
      <vt:lpstr>'МРТ 2025'!Заголовки_для_печати</vt:lpstr>
      <vt:lpstr>'УЗИ 2025'!Заголовки_для_печати</vt:lpstr>
      <vt:lpstr>'Эндоскопия 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dcterms:created xsi:type="dcterms:W3CDTF">2025-10-24T08:19:04Z</dcterms:created>
  <dcterms:modified xsi:type="dcterms:W3CDTF">2025-10-24T08:20:35Z</dcterms:modified>
</cp:coreProperties>
</file>